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f5d0876d0ba9237/Documentos/ALCALDIA LOCAL TUNJUELITO/REVISION DE CUENTAS/PAC/"/>
    </mc:Choice>
  </mc:AlternateContent>
  <xr:revisionPtr revIDLastSave="98" documentId="8_{77B96535-EC58-4F05-A800-1976DE3252FA}" xr6:coauthVersionLast="47" xr6:coauthVersionMax="47" xr10:uidLastSave="{668111E6-EF82-420D-B3AF-EE8EDD496F49}"/>
  <bookViews>
    <workbookView xWindow="-110" yWindow="-110" windowWidth="19420" windowHeight="10300" firstSheet="2" activeTab="3" xr2:uid="{2EDB67A5-904C-411D-91F7-42283287949F}"/>
  </bookViews>
  <sheets>
    <sheet name="PAC MARZO" sheetId="3" r:id="rId1"/>
    <sheet name="PAC ABRIL" sheetId="5" r:id="rId2"/>
    <sheet name="PAC MAYO" sheetId="8" r:id="rId3"/>
    <sheet name="PAC JUNIO" sheetId="10" r:id="rId4"/>
    <sheet name="PAC JULIO" sheetId="11" r:id="rId5"/>
    <sheet name="PAC AGOSTO" sheetId="12" r:id="rId6"/>
  </sheets>
  <definedNames>
    <definedName name="_xlnm._FilterDatabase" localSheetId="1" hidden="1">'PAC ABRIL'!$A$1:$U$6</definedName>
    <definedName name="_xlnm._FilterDatabase" localSheetId="5" hidden="1">'PAC AGOSTO'!$A$1:$U$71</definedName>
    <definedName name="_xlnm._FilterDatabase" localSheetId="4" hidden="1">'PAC JULIO'!$A$1:$U$71</definedName>
    <definedName name="_xlnm._FilterDatabase" localSheetId="3" hidden="1">'PAC JUNIO'!$A$1:$U$52</definedName>
    <definedName name="_xlnm._FilterDatabase" localSheetId="0" hidden="1">'PAC MARZO'!$A$1:$U$79</definedName>
    <definedName name="_xlnm._FilterDatabase" localSheetId="2" hidden="1">'PAC MAYO'!$A$1:$U$73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1" i="10" l="1"/>
  <c r="H34" i="5"/>
  <c r="H5" i="5"/>
  <c r="H2" i="5"/>
  <c r="H41" i="3"/>
  <c r="H34" i="3"/>
  <c r="H21" i="3"/>
  <c r="H5" i="3"/>
  <c r="H10" i="3"/>
  <c r="H19" i="3"/>
  <c r="H7" i="3"/>
  <c r="H17" i="3"/>
  <c r="H16" i="3"/>
  <c r="H15" i="3"/>
  <c r="H14" i="3"/>
  <c r="H11" i="3"/>
  <c r="H9" i="3"/>
  <c r="H6" i="3"/>
  <c r="H2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Lili Gomez</author>
  </authors>
  <commentList>
    <comment ref="O7" authorId="0" shapeId="0" xr:uid="{E6656A49-1E42-4AF5-8767-9EF4832D5666}">
      <text>
        <r>
          <rPr>
            <b/>
            <sz val="9"/>
            <color indexed="81"/>
            <rFont val="Tahoma"/>
            <family val="2"/>
          </rPr>
          <t>Lili Gomez:</t>
        </r>
        <r>
          <rPr>
            <sz val="9"/>
            <color indexed="81"/>
            <rFont val="Tahoma"/>
            <family val="2"/>
          </rPr>
          <t xml:space="preserve">
Es tecnico
</t>
        </r>
      </text>
    </comment>
  </commentList>
</comments>
</file>

<file path=xl/sharedStrings.xml><?xml version="1.0" encoding="utf-8"?>
<sst xmlns="http://schemas.openxmlformats.org/spreadsheetml/2006/main" count="3111" uniqueCount="726">
  <si>
    <t>NÚMERO DE CONTRATO (FORMATO 001-202X)</t>
  </si>
  <si>
    <t>PERIODO INFORME DD/MM/AAAA</t>
  </si>
  <si>
    <t xml:space="preserve">PERIODO DEL INFORME **HASTA** </t>
  </si>
  <si>
    <t xml:space="preserve"> # PAGO</t>
  </si>
  <si>
    <t>NOMBRE CONTRATISTA</t>
  </si>
  <si>
    <t>No. DOCUMENTO</t>
  </si>
  <si>
    <t>VALOR DE PAGO</t>
  </si>
  <si>
    <t>IBC</t>
  </si>
  <si>
    <t>SUPERVISOR</t>
  </si>
  <si>
    <t>DEPENDIENTES</t>
  </si>
  <si>
    <t>PENSIONADO</t>
  </si>
  <si>
    <t>CODIGO CIIU</t>
  </si>
  <si>
    <t>REVISADO POR</t>
  </si>
  <si>
    <t>EVIDENCIAS CARGADAS EN LA CARPETA SHAREPOINT</t>
  </si>
  <si>
    <t>OBSERVACIONES PAC</t>
  </si>
  <si>
    <t>SECOP ULTIMA CUENTA</t>
  </si>
  <si>
    <t>FECHA DE REVISION</t>
  </si>
  <si>
    <t>FECHA DE SUBSANACIÓN</t>
  </si>
  <si>
    <t>FECHA CARGUE PAC</t>
  </si>
  <si>
    <t>Causaciónes</t>
  </si>
  <si>
    <t>SI</t>
  </si>
  <si>
    <t>NO</t>
  </si>
  <si>
    <t>STINZON ALEJANDRO TOVAR TENJO</t>
  </si>
  <si>
    <t>OK</t>
  </si>
  <si>
    <t>ALBERT EUCLIDES MENDEZ AREVALO</t>
  </si>
  <si>
    <t>ok</t>
  </si>
  <si>
    <t>CRISTIAN CAMILO SUA LOPEZ</t>
  </si>
  <si>
    <t>SANDRA JANNETH VALENCIA LONDOÑO</t>
  </si>
  <si>
    <t>CLAUDIA PATRICIA DEL CARMEN MARENCO</t>
  </si>
  <si>
    <t>OSCAR ALEXANDER GONZALEZ OÑATE</t>
  </si>
  <si>
    <t>CARLOS EDUARDO JUZGA GÓMEZ</t>
  </si>
  <si>
    <t>JESIKA ALEJANDRA TRIANA MORALES</t>
  </si>
  <si>
    <t>RAFAEL ANTONIO MORENO GUERRA</t>
  </si>
  <si>
    <t>BRAYAN ELANIER ESPITIA CHAVES</t>
  </si>
  <si>
    <t>JAIRO ANTONIO TABAREZ VALDÉS</t>
  </si>
  <si>
    <t>133 -2025</t>
  </si>
  <si>
    <t>NANCY ELIANA PEDRAZA ROA</t>
  </si>
  <si>
    <t>LILIANA GOMEZ</t>
  </si>
  <si>
    <t>OBSERVACIONES LILIANA</t>
  </si>
  <si>
    <t>FALTA ANEXAR ARL</t>
  </si>
  <si>
    <t>085-2025</t>
  </si>
  <si>
    <t>129-2025</t>
  </si>
  <si>
    <t>485-2024</t>
  </si>
  <si>
    <t>739-2024</t>
  </si>
  <si>
    <t>747-2024</t>
  </si>
  <si>
    <t>749-2024</t>
  </si>
  <si>
    <t>752-2024</t>
  </si>
  <si>
    <t>HUGO ERNESTO GARCIA GOMEZ</t>
  </si>
  <si>
    <t>MARISOL TOLOSA PINEDA</t>
  </si>
  <si>
    <t>FALTA PANTALAZO SECOP</t>
  </si>
  <si>
    <t>MARTHA CONSUELO BARRAGAN PARDO</t>
  </si>
  <si>
    <t>ULTIMA CUENTA</t>
  </si>
  <si>
    <t xml:space="preserve">INGRID JOHANNA ARDILA CARDENAS </t>
  </si>
  <si>
    <t>CORREGIR FECHA DEL FORMATO DEPENDIENTES, SOPORTE PREPAGADA</t>
  </si>
  <si>
    <t>JOHAN STEVEN MONCADA QUINTERO</t>
  </si>
  <si>
    <t>No tiene ORFEO</t>
  </si>
  <si>
    <t xml:space="preserve">KAREN NATALY LADINO FELIZZOLA </t>
  </si>
  <si>
    <t>GERSON FABIÁN ÁLVAREZ PEDRAZA</t>
  </si>
  <si>
    <t>123-2025</t>
  </si>
  <si>
    <t xml:space="preserve">LILIANA GOMEZ </t>
  </si>
  <si>
    <t>NO TIENE ORFEO</t>
  </si>
  <si>
    <t>HOLGER IVAN RODRIGUEZ GUERRERO</t>
  </si>
  <si>
    <t>LUIS MIGUEL PINO BAUTISTA</t>
  </si>
  <si>
    <t>138-2025</t>
  </si>
  <si>
    <t>BRIYID ROCIO SANCHEZ JIMENEZ</t>
  </si>
  <si>
    <t>153-2025</t>
  </si>
  <si>
    <t>JULIO GABRIEL RAMÍREZ COLMENARES</t>
  </si>
  <si>
    <t>122-2025</t>
  </si>
  <si>
    <t>DANIELA BOTERO JIMENEZ</t>
  </si>
  <si>
    <t>190-2025</t>
  </si>
  <si>
    <t>MARIA ESTHER SINISTERRA QUIÑONEZ</t>
  </si>
  <si>
    <t>214-2025</t>
  </si>
  <si>
    <t>corregir carta presentacion inicio periodo, pantallazo secop, revisar orfeo</t>
  </si>
  <si>
    <t>CRISTIAN FELIPE RODRIGUEZ GAONA</t>
  </si>
  <si>
    <t>144-2025</t>
  </si>
  <si>
    <t>corregir cuenta de cobro nuemro de cuenta bancaria no coincide con la anexa</t>
  </si>
  <si>
    <t>IRALIS ARLENE SANCHEZ ESCORCIA</t>
  </si>
  <si>
    <t>no</t>
  </si>
  <si>
    <t>corregir dependientes en el certificado tributario</t>
  </si>
  <si>
    <t>carta de presentacion incompleta- NO CUENTA CON USUARIO ORFEO</t>
  </si>
  <si>
    <t>NINA PAEZ GARCIA</t>
  </si>
  <si>
    <t>204-2025</t>
  </si>
  <si>
    <t>HILDA MARIA ZAMBRANO TINJACA</t>
  </si>
  <si>
    <t>191-2025</t>
  </si>
  <si>
    <t>211-2025</t>
  </si>
  <si>
    <t>MARIA CONSUELO MARTINEZ CORDOBA</t>
  </si>
  <si>
    <t>JOHN FREDY CASTIBLANCO BARONA</t>
  </si>
  <si>
    <t>118-2025</t>
  </si>
  <si>
    <t>MARIA PAULA ROJAS BETANCOURT</t>
  </si>
  <si>
    <t>NO TIENE PANTALLAZO ORFEO</t>
  </si>
  <si>
    <t>ANGIE CAROLINA VILLAMIL MANCIPE</t>
  </si>
  <si>
    <t>213-2025</t>
  </si>
  <si>
    <t>CRISTIAN LEONARDO OLARTE CAMPOS</t>
  </si>
  <si>
    <t>101-2025</t>
  </si>
  <si>
    <t>GINNA PAOLA ARIZA NÚÑEZ</t>
  </si>
  <si>
    <t>JOHAN DAVID GARCIA CEPEDA</t>
  </si>
  <si>
    <t>docuemntos sin firma del contratista</t>
  </si>
  <si>
    <t>188-2025</t>
  </si>
  <si>
    <t>124-2025</t>
  </si>
  <si>
    <t>LISSETTE MARITZA RAMIREZ JARAMILLO</t>
  </si>
  <si>
    <t>LUIS FERNANDO SOLIS BERMÚDEZ</t>
  </si>
  <si>
    <t>137-2025</t>
  </si>
  <si>
    <t>IVÁN LEONARDO MARTÍN CARREÑO</t>
  </si>
  <si>
    <t>1020746128 </t>
  </si>
  <si>
    <t>189-2025</t>
  </si>
  <si>
    <t>OSCAR FABIAN MARTINEZ FLOREZ</t>
  </si>
  <si>
    <t>MARIBEL GOMEZ RODRIGUEZ</t>
  </si>
  <si>
    <t>148-2025</t>
  </si>
  <si>
    <t>NO TIENE CERTIFICACION BANCARIA</t>
  </si>
  <si>
    <t>ANDREA EMPERATRIZ ECHEVERRIA MERCHAN</t>
  </si>
  <si>
    <t>NIRSA YUPERLY REALPE PUENTES</t>
  </si>
  <si>
    <t xml:space="preserve">MARLENY FRANCO FRANCO </t>
  </si>
  <si>
    <t>anexa planilla y afliacion CORREGIR CERTIFICADO HIPOTECARIO</t>
  </si>
  <si>
    <t>134-2025</t>
  </si>
  <si>
    <t>150-2025</t>
  </si>
  <si>
    <t>Anexar cuenta de ahorros no NEQUI -PENDIENTE ORFEO</t>
  </si>
  <si>
    <t>CORREGIR TRIBUTARIO PONER NO- PENDIENTE ORFEO</t>
  </si>
  <si>
    <t>ningun docuemnto cuenta con firma- NO COINCIDE NUMERO DE CUENTA</t>
  </si>
  <si>
    <t>193-2025</t>
  </si>
  <si>
    <t>PENDIENTE CORREGIR PANTALLAZO SECOP</t>
  </si>
  <si>
    <t>MARÍA CAMILA SÁNCHEZ ACEVEDO</t>
  </si>
  <si>
    <t>149-2025</t>
  </si>
  <si>
    <t>CORREGIR TRIBUTARIO PONER NO- PENDIENTE ORFEO-eps -pension</t>
  </si>
  <si>
    <t>YENNY CRISTINA SERNA MEDINA</t>
  </si>
  <si>
    <t>JUAN JACOBO ARCILA CHICO</t>
  </si>
  <si>
    <t>poner no- falta firma informe actvidades apoyo supervision</t>
  </si>
  <si>
    <t>LAURA CRISTINA SUAREZ NIETO</t>
  </si>
  <si>
    <t>186-2025</t>
  </si>
  <si>
    <t>SARA INES BERNAL BERNAL</t>
  </si>
  <si>
    <t>pendiente orfeo, corregir no, corregir pantallazo secop</t>
  </si>
  <si>
    <t>SIN ORFEO</t>
  </si>
  <si>
    <t>PLANILLA abril</t>
  </si>
  <si>
    <t>051-2025</t>
  </si>
  <si>
    <t xml:space="preserve"> 5900000</t>
  </si>
  <si>
    <t>7490</t>
  </si>
  <si>
    <t>Ningun docuemnto tiene firma del contratista- CERTIFICADO DEPENDIENTES</t>
  </si>
  <si>
    <t>2,426,667</t>
  </si>
  <si>
    <t>Sin carpeta en el DRIVE, PENDIENTE ARL</t>
  </si>
  <si>
    <t>FRANCISCO JAVIER CASTRO GIL</t>
  </si>
  <si>
    <t>JUAN SEBASTIAN CUADRADO RODRIGUEZ</t>
  </si>
  <si>
    <t>139-2025</t>
  </si>
  <si>
    <t>NUMERO CUENTA NO COINCIDE</t>
  </si>
  <si>
    <t>036-2025</t>
  </si>
  <si>
    <t>CARLOS DANIEL RAMOS BAEZ</t>
  </si>
  <si>
    <t>159-2025</t>
  </si>
  <si>
    <t>YERLY DAYANNA ARDILA NAVARRETE</t>
  </si>
  <si>
    <t>164-2025</t>
  </si>
  <si>
    <t>119-2025</t>
  </si>
  <si>
    <t>orfeo, paz y salvo, secop, estado de cuenta DEJAR POR FUERA SEGÚN APOYO</t>
  </si>
  <si>
    <t>069-2025</t>
  </si>
  <si>
    <t>GERLEIN DAVID GARCIA</t>
  </si>
  <si>
    <t>163-2025</t>
  </si>
  <si>
    <t>128-2025</t>
  </si>
  <si>
    <t>CLAUDIA PATRICIA SUAREZ</t>
  </si>
  <si>
    <t>070-2025</t>
  </si>
  <si>
    <t>140-2025</t>
  </si>
  <si>
    <t>103-2025</t>
  </si>
  <si>
    <t>2,340,000</t>
  </si>
  <si>
    <t>EDWIN ALEJANDRO ALFONSO MARTINEZ</t>
  </si>
  <si>
    <t>209-2025</t>
  </si>
  <si>
    <t>ANGIE STEFANIA OVALLE QUINTERO</t>
  </si>
  <si>
    <t>100-2025</t>
  </si>
  <si>
    <t>JUAN DIEGO TAMAYO ZORZA</t>
  </si>
  <si>
    <t>PENDIENTE SECOP</t>
  </si>
  <si>
    <t>131-2025</t>
  </si>
  <si>
    <t>WILLIAM RICARDO BERNAL ROJAS</t>
  </si>
  <si>
    <t>JHON SEBASTIAN CUBILLOS GOMEZ</t>
  </si>
  <si>
    <t>104-2025</t>
  </si>
  <si>
    <t>ROGER MAURICIO GIL TOQUICA</t>
  </si>
  <si>
    <t> 3,343,333</t>
  </si>
  <si>
    <t>184-2025</t>
  </si>
  <si>
    <t>169-2025</t>
  </si>
  <si>
    <t>132-2025</t>
  </si>
  <si>
    <t>MIGUEL ANGEL GOMEZ PIRAZAN</t>
  </si>
  <si>
    <t> 3120000</t>
  </si>
  <si>
    <t> 2520000</t>
  </si>
  <si>
    <t>CARLOS STEWEN ZAMUDIO LEAL</t>
  </si>
  <si>
    <t>115-2025</t>
  </si>
  <si>
    <t>JACKELINE SALCEDO PAEZ</t>
  </si>
  <si>
    <t>252-2024</t>
  </si>
  <si>
    <t>JUAN SEBASTIAN SALINAS BOSHELL</t>
  </si>
  <si>
    <t>081-2025</t>
  </si>
  <si>
    <t>108-2025</t>
  </si>
  <si>
    <t>poner no- falta firma informe actvidades apoyo supervision, no hay arl, formato cumpliminto mal</t>
  </si>
  <si>
    <t>067-2025</t>
  </si>
  <si>
    <t>STHEPHANIE ANDREA SUANCA RIAÑO</t>
  </si>
  <si>
    <t> 2426667</t>
  </si>
  <si>
    <t>MARIA ALEJANDRA ACERO VARGAS</t>
  </si>
  <si>
    <t>SUBSANO NO TENIA DOCUMENTOS</t>
  </si>
  <si>
    <t>NO MANEJA</t>
  </si>
  <si>
    <t>SI MANEJA</t>
  </si>
  <si>
    <t xml:space="preserve"> PTE SUBIR  PENSIONE arl</t>
  </si>
  <si>
    <t>147-2025</t>
  </si>
  <si>
    <t>ANGELA PEREZ---CARPETA VACIA</t>
  </si>
  <si>
    <t>074-2025</t>
  </si>
  <si>
    <t>MARIA EUGENIA DUSSAN DUITAMA</t>
  </si>
  <si>
    <t>1,040,000</t>
  </si>
  <si>
    <t>086-2025</t>
  </si>
  <si>
    <t>BILLY ELVIS PEREZ BARRERA</t>
  </si>
  <si>
    <t>LO SOLICITO</t>
  </si>
  <si>
    <t>NO MENEJA</t>
  </si>
  <si>
    <t>IVEN DANIELA MOSQUERA MOSQUERA</t>
  </si>
  <si>
    <t>121-2025</t>
  </si>
  <si>
    <t>CARPETA MANUAL</t>
  </si>
  <si>
    <t>OSCAR JAVIER ROJAS NUÑEZ</t>
  </si>
  <si>
    <t>aprobado pero pendiente subir arl y pension</t>
  </si>
  <si>
    <t>096-2025</t>
  </si>
  <si>
    <t> 2166667</t>
  </si>
  <si>
    <t>176-2025</t>
  </si>
  <si>
    <t>ANGELA MARCELA SILVA HERNÁNDEZ</t>
  </si>
  <si>
    <t>pendiente firma alcalde ACTA</t>
  </si>
  <si>
    <t xml:space="preserve">Corregir cuenta de cobro anexo otra certificacion bancaria- NO HA CARGADO DOCUMENTOS </t>
  </si>
  <si>
    <t>Cargar, Rut, SUBSANADO SECOP 31 MARZ</t>
  </si>
  <si>
    <t>ANGIE ALEXANDRA LOZANO ACOSTA</t>
  </si>
  <si>
    <t>484-2024</t>
  </si>
  <si>
    <t>CUENTA MANUAL ENERO CESION CONTRATO</t>
  </si>
  <si>
    <t>PENDIENTE SECOP-CORREGIR AFILIACION MES, CARATA PRES ARCHIVO MAL CARGADO</t>
  </si>
  <si>
    <t> 3033333</t>
  </si>
  <si>
    <t>HOJAS CON PIE DE PAGINA</t>
  </si>
  <si>
    <t>FORMATO CAR PRESENTACION NO CARGA</t>
  </si>
  <si>
    <t>KEVIN JOEL SALAMANCA SARMIENTO</t>
  </si>
  <si>
    <t>CORREGIR PALABRA AFILIACION</t>
  </si>
  <si>
    <t>154-2025</t>
  </si>
  <si>
    <t>OSCAR MANUEL SÁNCHEZ ROJAS</t>
  </si>
  <si>
    <t>3,815,000</t>
  </si>
  <si>
    <t>207-2025</t>
  </si>
  <si>
    <t>CARTA PRESENTACION INCOMPLETA</t>
  </si>
  <si>
    <t>569-2025</t>
  </si>
  <si>
    <t>MIGUEL ÁNGEL VÁSQUEZ CORREA</t>
  </si>
  <si>
    <t>MARLENY HERNANDEZ BABATIV</t>
  </si>
  <si>
    <t>259-2024</t>
  </si>
  <si>
    <t xml:space="preserve">PENDIENTE PLANILLA ENERO </t>
  </si>
  <si>
    <t> 908333</t>
  </si>
  <si>
    <t> 3360000</t>
  </si>
  <si>
    <t>PENDIENTE SECOP ultima cuenta-NO ANEXO PAZ Y SALVO</t>
  </si>
  <si>
    <t>BRAYAN STINZON TOVAR PEDRAZA</t>
  </si>
  <si>
    <t>1,473,333</t>
  </si>
  <si>
    <t>194-2025</t>
  </si>
  <si>
    <t>NURYS MARGOTH ARRIETA MARTINEZ</t>
  </si>
  <si>
    <t>068-2025</t>
  </si>
  <si>
    <t> 2,166,667</t>
  </si>
  <si>
    <t>VIVIAN DANIELA ACUÑA LÓPEZ</t>
  </si>
  <si>
    <t>117-2025</t>
  </si>
  <si>
    <t xml:space="preserve">NO SUBIO AFILIACIONES </t>
  </si>
  <si>
    <t>SERGIO ANDRES CORREA PUENTES</t>
  </si>
  <si>
    <t>151-2025</t>
  </si>
  <si>
    <t>DOCUMENTOS CON PIE DE PAGINA</t>
  </si>
  <si>
    <t>083-2025</t>
  </si>
  <si>
    <t>560-2024</t>
  </si>
  <si>
    <t>573-2024</t>
  </si>
  <si>
    <t>NO HA CORRE</t>
  </si>
  <si>
    <t>NO COINCIDE PERIODO DE COBRO CARTA PRESENTACION , no veo adicion</t>
  </si>
  <si>
    <t>ULTIMO P</t>
  </si>
  <si>
    <t>565-2024</t>
  </si>
  <si>
    <t>FRANCY YANIRA BERNAL CHACON</t>
  </si>
  <si>
    <t> 416,667</t>
  </si>
  <si>
    <t>2,250,000</t>
  </si>
  <si>
    <t>HUGO ERNESTO TAPIAS RODRIGUEZ</t>
  </si>
  <si>
    <t>1,820,000</t>
  </si>
  <si>
    <t>161-2025</t>
  </si>
  <si>
    <t>NO HA CARGADO DOCUMENTOS</t>
  </si>
  <si>
    <t>CREO CARPETA DOCUMENTOS TW</t>
  </si>
  <si>
    <t xml:space="preserve">NURYS MARGOTH ARRIETA MARTINEZ </t>
  </si>
  <si>
    <t>561-2024</t>
  </si>
  <si>
    <t>NO COINCIDE PERIODO DE COBRO CARTA PRESENTACION-pte SECOP</t>
  </si>
  <si>
    <t>1,458,333</t>
  </si>
  <si>
    <t>ULTIMO PAGO</t>
  </si>
  <si>
    <t>NO ADJUNTO PLANILLLAS DE APORTES</t>
  </si>
  <si>
    <t>NO PAZ Y SALVO, SECOP ULTIMA CUENTA</t>
  </si>
  <si>
    <t xml:space="preserve">cuenta mal, CARGO DOCUMENTOS HASTA EL 1 DE ABRIL </t>
  </si>
  <si>
    <t>113-2025</t>
  </si>
  <si>
    <t>416-2024</t>
  </si>
  <si>
    <t>243-2025</t>
  </si>
  <si>
    <t>GARY FRANK RAMIREZ RODRIGUEZ</t>
  </si>
  <si>
    <t> 2,600,000</t>
  </si>
  <si>
    <t> 2600000</t>
  </si>
  <si>
    <t>ORFEO SI</t>
  </si>
  <si>
    <t>TODO OK</t>
  </si>
  <si>
    <t>2,600,000</t>
  </si>
  <si>
    <t> 4,920,000</t>
  </si>
  <si>
    <t>HUGO ALEXANDER RUBIO HERRERA</t>
  </si>
  <si>
    <t>CAMILO ALBERTO PEREZ CORTEZ</t>
  </si>
  <si>
    <t>3,600,000</t>
  </si>
  <si>
    <t>250-2025</t>
  </si>
  <si>
    <t>288-2025</t>
  </si>
  <si>
    <t> 3,600,000</t>
  </si>
  <si>
    <t>FRANCY PAOLA BUITRAGO GUERRERO</t>
  </si>
  <si>
    <t> 2,760,000</t>
  </si>
  <si>
    <t>TODO APROBADO EN TW PERO CORREGIR PANTALLA SECOP Y SUBIR CURSO</t>
  </si>
  <si>
    <t>145-2025</t>
  </si>
  <si>
    <t>ELVER CORTES GONZALEZ</t>
  </si>
  <si>
    <t>301-2025</t>
  </si>
  <si>
    <t>JUAN DAVID BERMÚDEZ VILLALBA</t>
  </si>
  <si>
    <t>APROBADO TODO TW</t>
  </si>
  <si>
    <t>JORDAN ALEJANDRO PINEDA CARDENAS</t>
  </si>
  <si>
    <t>EDWIN DARÍO MUÑOZ CELIS</t>
  </si>
  <si>
    <t>280-2025</t>
  </si>
  <si>
    <t>KAROL NATHALIA PULIDO LLANES</t>
  </si>
  <si>
    <t>6,120,000</t>
  </si>
  <si>
    <t>APROBADO TODO TW PENDIENTE AFILIACION ARL</t>
  </si>
  <si>
    <t>038-2025</t>
  </si>
  <si>
    <t> 6,800,000</t>
  </si>
  <si>
    <t>4,920,000</t>
  </si>
  <si>
    <t>316-2025</t>
  </si>
  <si>
    <t>CARLOS ROBERTO GOMEZ GARRIDO</t>
  </si>
  <si>
    <t>3,280,000</t>
  </si>
  <si>
    <t>029-2025</t>
  </si>
  <si>
    <t>JUAN DAVID LOMBANA MUÑOZ</t>
  </si>
  <si>
    <t>5,900,000</t>
  </si>
  <si>
    <t>201-2025</t>
  </si>
  <si>
    <t>315-2025</t>
  </si>
  <si>
    <t>ALEXANDER PRIETO MONCALEANO</t>
  </si>
  <si>
    <t>CORREGIR CUENTA DE AHORROS</t>
  </si>
  <si>
    <t>ANGELA PEREZ---CARPETA VACIA MARZO</t>
  </si>
  <si>
    <t>CORREGIR PLANILLA IBC, PONER LOS DO NUMEROS -CORREGIR SECOP</t>
  </si>
  <si>
    <t>APROBADO TODO TW- CORREGIR SECOP</t>
  </si>
  <si>
    <t>TODO APROBADO EN TW Y SUBIR CURSO- SECOP</t>
  </si>
  <si>
    <t>CORREGIR IBC PLANILLA- CORREGIDA  SECOP</t>
  </si>
  <si>
    <t>CARPETA VACIA APOYO DICE QUE TIENE PROBLEMAS CON EL</t>
  </si>
  <si>
    <t>OK TW</t>
  </si>
  <si>
    <t>306-2025</t>
  </si>
  <si>
    <t>MISAEL ALEJANDRO PINEDA SUAREZ</t>
  </si>
  <si>
    <t>2,400,000</t>
  </si>
  <si>
    <t>223-2025</t>
  </si>
  <si>
    <t>KAROL XIMENA CUPAJE SANGUINO</t>
  </si>
  <si>
    <t>OK TW- CORREGIR SECOP</t>
  </si>
  <si>
    <t>303-2025</t>
  </si>
  <si>
    <t>JUAN CARLOS ZAPATA PARRA</t>
  </si>
  <si>
    <t> 2,400,000</t>
  </si>
  <si>
    <t>313-2025</t>
  </si>
  <si>
    <t>JEFERSON SANTOS ALFONSO</t>
  </si>
  <si>
    <t>5,450,000</t>
  </si>
  <si>
    <t>ok tw CURSO PENDIENTE</t>
  </si>
  <si>
    <t>CORREGIR SECOP</t>
  </si>
  <si>
    <t>4,100,000</t>
  </si>
  <si>
    <t>CORREGIR SECOP-corregido</t>
  </si>
  <si>
    <t>253-2025</t>
  </si>
  <si>
    <t>5,268,333</t>
  </si>
  <si>
    <t>ALEXIS LORENA ARIAS PADILLA</t>
  </si>
  <si>
    <t> 4,100,000</t>
  </si>
  <si>
    <t>278-2025</t>
  </si>
  <si>
    <t>LUISA MANUELA GACHA RODRIGUEZ</t>
  </si>
  <si>
    <t>CORREGIR RUT -PTE CURSO</t>
  </si>
  <si>
    <t>259-2025</t>
  </si>
  <si>
    <t>ROSALBA ALANDETE ALTAMAR</t>
  </si>
  <si>
    <t> 5,268,333</t>
  </si>
  <si>
    <t>226-2025</t>
  </si>
  <si>
    <t>YENY MILENA GARAY REY</t>
  </si>
  <si>
    <t>OK TW PET CURSO</t>
  </si>
  <si>
    <t> 5,900,000</t>
  </si>
  <si>
    <t>285-2025</t>
  </si>
  <si>
    <t>ANA MARIA TORRES CASTRO</t>
  </si>
  <si>
    <t> 4,178,333</t>
  </si>
  <si>
    <t>ORFERO SI</t>
  </si>
  <si>
    <t>PENDIENTE ACTA INICIO</t>
  </si>
  <si>
    <t>098-2025</t>
  </si>
  <si>
    <t>MARYI PAOLA PUENTES ACOSTA</t>
  </si>
  <si>
    <t>221-2025</t>
  </si>
  <si>
    <t>PAULA ALEJANDRA HERNANDEZ MALAVER</t>
  </si>
  <si>
    <t>274-2025</t>
  </si>
  <si>
    <t>ANDRES FELIPE SUAREZ SANCHEZ</t>
  </si>
  <si>
    <t>OK TW- PTE CURSO</t>
  </si>
  <si>
    <t xml:space="preserve">OK TW- PTE CURSO </t>
  </si>
  <si>
    <t>265-2025</t>
  </si>
  <si>
    <t>GUSTAVO ADOLFO BARRERA RODRIGUEZ</t>
  </si>
  <si>
    <t xml:space="preserve">OK TW </t>
  </si>
  <si>
    <t>APROBADO TODO TW PENDIENTE SECOP NUMERAL 7----CORREGIDO</t>
  </si>
  <si>
    <t>185-2025</t>
  </si>
  <si>
    <t>JONATHAN MAURICIO VARGAS LOVERA</t>
  </si>
  <si>
    <t>. 80808811</t>
  </si>
  <si>
    <t>258-2025</t>
  </si>
  <si>
    <t>ASTRID MARCELA ZAPATA MEL</t>
  </si>
  <si>
    <t>NO CARGO CUENTA BANCARIA-CORREGIDO</t>
  </si>
  <si>
    <t>YA ESTA EN CUENTA MANUAL PARA FIRMA</t>
  </si>
  <si>
    <t>185-2026</t>
  </si>
  <si>
    <t>. 80808812</t>
  </si>
  <si>
    <t xml:space="preserve">PENDIENTE CUENTA BANCARIA </t>
  </si>
  <si>
    <t>258-2026</t>
  </si>
  <si>
    <t>177-2025</t>
  </si>
  <si>
    <t>SEBASTIAN ANGEL BUSTOS CARDONA</t>
  </si>
  <si>
    <t> 5,450,000</t>
  </si>
  <si>
    <t>OK TW Y TODO</t>
  </si>
  <si>
    <t>REVISAR IBC PLANILLA LE FALTNA 4.000---CORREGIDO</t>
  </si>
  <si>
    <t>OK TW PTE SECOP</t>
  </si>
  <si>
    <t>ok tw-PTE SECOP</t>
  </si>
  <si>
    <t>OK TW -PTE SECOP</t>
  </si>
  <si>
    <t>292-2025</t>
  </si>
  <si>
    <t>JERRY SANTIAGO POVEDA PIZA</t>
  </si>
  <si>
    <t>224-2025</t>
  </si>
  <si>
    <t>YENCI NATALIA RAMÍREZ MELO</t>
  </si>
  <si>
    <t>071-2025</t>
  </si>
  <si>
    <t>EDSON ALONSO BUSTOS TOCASUCHE</t>
  </si>
  <si>
    <t>219-2025</t>
  </si>
  <si>
    <t>BLANCA DILIA MORENO TORO</t>
  </si>
  <si>
    <t>289-2025</t>
  </si>
  <si>
    <t>JUAN ANGEL GAVIRIA RODRIGUEZ</t>
  </si>
  <si>
    <t>1,993,333</t>
  </si>
  <si>
    <t>248-2025</t>
  </si>
  <si>
    <t>EDGAR MAURICIO MOYA GUTIÉRREZ</t>
  </si>
  <si>
    <t>BERTHA CECILIA RUIZ CONDE</t>
  </si>
  <si>
    <t>293-2025</t>
  </si>
  <si>
    <t>1,733,333</t>
  </si>
  <si>
    <t>CORREGIR CARTA PRESENTACION</t>
  </si>
  <si>
    <t>126-2025</t>
  </si>
  <si>
    <t>MICHELL ANDREA SICUA MORALES</t>
  </si>
  <si>
    <t>1,906,667</t>
  </si>
  <si>
    <t> 2,340,000</t>
  </si>
  <si>
    <t>CORREGIR CERTIFICADO TRIBUTARIO---corregido</t>
  </si>
  <si>
    <t>173-2025</t>
  </si>
  <si>
    <t>MARIANGELA BARRIGA CERVANTES</t>
  </si>
  <si>
    <t>297-2025</t>
  </si>
  <si>
    <t>JULIO CÉSAR DÍAZ SÁNCHEZ</t>
  </si>
  <si>
    <t> 1,906,667</t>
  </si>
  <si>
    <t xml:space="preserve"> CUE</t>
  </si>
  <si>
    <t>NO SUBIO CUENTA BANCARARIA</t>
  </si>
  <si>
    <t>262-2025</t>
  </si>
  <si>
    <t>JHON JAIRO CALDERON GRISALES</t>
  </si>
  <si>
    <t>SUBE PLANILLA OTRO PERIODO</t>
  </si>
  <si>
    <t>267-2025</t>
  </si>
  <si>
    <t>LUZ MARINA SALAZAR SANCHEZ</t>
  </si>
  <si>
    <t>(1.360.000</t>
  </si>
  <si>
    <t>141-2023</t>
  </si>
  <si>
    <t>546.66</t>
  </si>
  <si>
    <t>PLANILLAS MAR Y ABR---corregido</t>
  </si>
  <si>
    <t>OK TW - PTE SECOP</t>
  </si>
  <si>
    <t>6,800,000</t>
  </si>
  <si>
    <t>095-2025</t>
  </si>
  <si>
    <t>LAURA ALEJANDRA OLMOS SILVA</t>
  </si>
  <si>
    <t>YINA PAOLA GUTIERREZ CASTELLANOS</t>
  </si>
  <si>
    <t>3,400,000</t>
  </si>
  <si>
    <t>MANUAL</t>
  </si>
  <si>
    <t>311-2025</t>
  </si>
  <si>
    <t>JUNIOR ALFONSO HURTADO SOLER</t>
  </si>
  <si>
    <t>RICARDO APONTE BERNAL</t>
  </si>
  <si>
    <t>233-2025</t>
  </si>
  <si>
    <t>LUIS JHONNIER ORDUÑA BEDOYA</t>
  </si>
  <si>
    <t>268-2025</t>
  </si>
  <si>
    <t>FAUSTINO CÁRDENAS VARELA</t>
  </si>
  <si>
    <t>233-2026</t>
  </si>
  <si>
    <t>590.00</t>
  </si>
  <si>
    <t xml:space="preserve"> 5,450,000</t>
  </si>
  <si>
    <t>EL POYO CARGO CARPETAS HASTA EL DIA 29 ABRIL</t>
  </si>
  <si>
    <t>220-2025</t>
  </si>
  <si>
    <t>JEIMY NATHALY SUÁREZ RINCÓN</t>
  </si>
  <si>
    <t>2,513,333</t>
  </si>
  <si>
    <t>: 8552</t>
  </si>
  <si>
    <t>NO CARGO CUENTA-ARL-PENSION----CORREGIDO, no ha cargado documentos</t>
  </si>
  <si>
    <t>600,000)</t>
  </si>
  <si>
    <t xml:space="preserve">VALORES DE PAGO DIFERENTES carata p mal </t>
  </si>
  <si>
    <t>ARL</t>
  </si>
  <si>
    <t>SUBIO CARPETA AL DRIVE EL 30 ABR A LAS 6PM</t>
  </si>
  <si>
    <t>NO ESTA APROBADA-CARGO DOCUMENTO 10PM DEL 30 DE ABRIL</t>
  </si>
  <si>
    <t>ALBA ASTRID SARRIA BARRAGÁN</t>
  </si>
  <si>
    <t>CARLOS EDUARDO HOYOS PAEZ</t>
  </si>
  <si>
    <t>DAVID ANTONIO GIRALDO VARGAS</t>
  </si>
  <si>
    <t>GUILLERMO SEGURA MARTINEZ</t>
  </si>
  <si>
    <t>JOSE ANTONIO CRUZ VELANDIA</t>
  </si>
  <si>
    <t>JOSE LUIS ESTEBAN PINTOR</t>
  </si>
  <si>
    <t>JUAN DANILO MENDOZA</t>
  </si>
  <si>
    <t>LAURA DANIELA CONTRERAS APONTE</t>
  </si>
  <si>
    <t>LEONEL ORLANDO LOPEZ FUQUEN</t>
  </si>
  <si>
    <t>MANUEL FERNANDO ALEANS CORENA</t>
  </si>
  <si>
    <t>MAYRA ALEJANDRA REINA REY</t>
  </si>
  <si>
    <t>SAMUEL STIWEN CHAPARRO POPAYAN</t>
  </si>
  <si>
    <t>ALEXANDER ARIZA</t>
  </si>
  <si>
    <t>DEISY YECENIA SOLORZANO MONROY</t>
  </si>
  <si>
    <t>DEMETRIO CENDALES PARRA</t>
  </si>
  <si>
    <t>DIANA YAMILE CIFUENTES GALEANO</t>
  </si>
  <si>
    <t>EMILIO SASTOQUE ALVAREZ</t>
  </si>
  <si>
    <t>FREDY GIOVANI COBOS RIAÑO</t>
  </si>
  <si>
    <t>HASBLEYDI VARGAS OSORIO</t>
  </si>
  <si>
    <t>HECTOR GUILLERMO GRANDE REINA</t>
  </si>
  <si>
    <t>HENRY RIAÑO BAQUERO</t>
  </si>
  <si>
    <t>IVAN ARTURO VARGAS CUELLAR</t>
  </si>
  <si>
    <t>JEIMMY MEDRANO CACERES</t>
  </si>
  <si>
    <t>JUAN MAURICIO DAZA CRUZ</t>
  </si>
  <si>
    <t>JULIO CESAR CHAPETON CUEVAS</t>
  </si>
  <si>
    <t>LORENA PATRICIA ORTIZ PINZON</t>
  </si>
  <si>
    <t>LUIS HERNANDO  VEGA BRAUSIN</t>
  </si>
  <si>
    <t>NELSON EDUARDO RUIZ REINA</t>
  </si>
  <si>
    <t>WILLIAM RODRIGUEZ RAMIREZ</t>
  </si>
  <si>
    <t>YEIMMY KATHERIN JIMENEZ HERRERA</t>
  </si>
  <si>
    <t>ANDREA VIVAS PEREZ</t>
  </si>
  <si>
    <t>CARLOS ANDRES GRANADOS OSORIO</t>
  </si>
  <si>
    <t>CESAR JULIO ROMERO VARGAS</t>
  </si>
  <si>
    <t>HILDA ZAMBRANO TINJACA</t>
  </si>
  <si>
    <t>JAIRO ALFONSO PEÑARETE BARRETO</t>
  </si>
  <si>
    <t>JAIRO GELBER CASTRO GARCIA</t>
  </si>
  <si>
    <t>RONALD WILLIAM CHIQUIZA PEDRAZA</t>
  </si>
  <si>
    <t>ASTRID CAROLINA CASTELLANOS CERON</t>
  </si>
  <si>
    <t>DORA LYD SANDOVAL BLANCO</t>
  </si>
  <si>
    <t>HUGO ERNESTO GARCÍA GÓMEZ</t>
  </si>
  <si>
    <t>JEFERSON CAMILO HERNÁNDEZ BARCENAS</t>
  </si>
  <si>
    <t>MARICEL DEL PILAR BERNAL CAMACHO</t>
  </si>
  <si>
    <t>OSCAR HERNANDO RIAÑO CENDALES</t>
  </si>
  <si>
    <t>YANETH CASTILLO RAMIREZ</t>
  </si>
  <si>
    <t>YINET VIVERLY NUÑEZ BEDOYA</t>
  </si>
  <si>
    <t>CPS 008-2025</t>
  </si>
  <si>
    <t>CPS 019-2025</t>
  </si>
  <si>
    <t>CPS 057-2025</t>
  </si>
  <si>
    <t>CPS 063-2025</t>
  </si>
  <si>
    <t>CPS 099-2025</t>
  </si>
  <si>
    <t>CPS 105-2025</t>
  </si>
  <si>
    <t>CPS 175-2025</t>
  </si>
  <si>
    <t>CPS 202-2025</t>
  </si>
  <si>
    <t>CPS 111-2025</t>
  </si>
  <si>
    <t>CPS 045-2025</t>
  </si>
  <si>
    <t>CPS 097-2025</t>
  </si>
  <si>
    <t>CPS 116-2025</t>
  </si>
  <si>
    <t>CPS 130-2025</t>
  </si>
  <si>
    <t>CPS 199-2025</t>
  </si>
  <si>
    <t>CPS 208-2025</t>
  </si>
  <si>
    <t>CPS 237-2025</t>
  </si>
  <si>
    <t>CPS 239-2025</t>
  </si>
  <si>
    <t>CPS 254-2025</t>
  </si>
  <si>
    <t>CPS 255-2025</t>
  </si>
  <si>
    <t>CPS 261-2025</t>
  </si>
  <si>
    <t>CPS 272-2025</t>
  </si>
  <si>
    <t>CPS 281-2025</t>
  </si>
  <si>
    <t>CPS 284-2025</t>
  </si>
  <si>
    <t>CPS 295-2025</t>
  </si>
  <si>
    <t>CPS 305-2025</t>
  </si>
  <si>
    <t>CPS 307-2025</t>
  </si>
  <si>
    <t>CPS 317-2025</t>
  </si>
  <si>
    <t>CPS 320-2025</t>
  </si>
  <si>
    <t>CPS 058-2025</t>
  </si>
  <si>
    <t>CPS 081-2025</t>
  </si>
  <si>
    <t>CPS 118-205</t>
  </si>
  <si>
    <t>CPS 124-2025</t>
  </si>
  <si>
    <t>CPS 138-2025</t>
  </si>
  <si>
    <t>CPS 144-2025</t>
  </si>
  <si>
    <t>CPS 153-2025</t>
  </si>
  <si>
    <t>CPS 184-2025</t>
  </si>
  <si>
    <t>CPS 188-2025</t>
  </si>
  <si>
    <t>CPS 190-2025</t>
  </si>
  <si>
    <t>CPS 191-2025</t>
  </si>
  <si>
    <t>CPS 211-2025</t>
  </si>
  <si>
    <t>CPS 213-2025</t>
  </si>
  <si>
    <t>CPS 214-2025</t>
  </si>
  <si>
    <t>CPS 241-2025</t>
  </si>
  <si>
    <t>CPS 251-2025</t>
  </si>
  <si>
    <t>CPS 304-2025</t>
  </si>
  <si>
    <t>CPS 312-2025</t>
  </si>
  <si>
    <t>CPS 009-2025</t>
  </si>
  <si>
    <t>CPS 011-2025</t>
  </si>
  <si>
    <t>CPS 016-2025</t>
  </si>
  <si>
    <t>CPS 046-2025</t>
  </si>
  <si>
    <t>CPS 084-2025</t>
  </si>
  <si>
    <t>CPS 125-2025</t>
  </si>
  <si>
    <t>CPS 143-2025</t>
  </si>
  <si>
    <t>CPS 187-2025</t>
  </si>
  <si>
    <t>CPS 232-2025</t>
  </si>
  <si>
    <t>CPS 264-2025</t>
  </si>
  <si>
    <t>CPS 277-2025</t>
  </si>
  <si>
    <t>CPS 123-2025</t>
  </si>
  <si>
    <t>CPS 122-2025</t>
  </si>
  <si>
    <t>CPS 308-2025</t>
  </si>
  <si>
    <t xml:space="preserve">1023874712	</t>
  </si>
  <si>
    <t>CPS 309-2025</t>
  </si>
  <si>
    <t>LEINER SOTO BUENDIA</t>
  </si>
  <si>
    <t>25 DE MAYO HACE FALTA LA EVIDENCIA #3 EN EL DRIVE</t>
  </si>
  <si>
    <t>25 DE MAYO SE REVISA QUE TIENE DOS CUENTAS DE ABRIL Y MAYO, LAS DE ABRIL DEBE SER MANUAL CON LOS FORMATOS ADECUADOS Y ORGANIZAR LAS EVIDENCIAS</t>
  </si>
  <si>
    <t>CPS 275-2025</t>
  </si>
  <si>
    <t>CRISTIAN LEONARDO FORERO FAJARDO</t>
  </si>
  <si>
    <t>25 DE MAYO NO SE EVIDENCIAN LAS OBLIGACIONES EN EL DRIVE, NO CARGO EL PANTALLAZO DE SECOP, NO CARGO 1 CURSO</t>
  </si>
  <si>
    <t>NO HA CARGADO DOCUMENTOS EN TUNJOWALLET</t>
  </si>
  <si>
    <t>LE FALTAN LOS CURSOS DE SS Y CIUDADANIA</t>
  </si>
  <si>
    <t>NO HA PRESENTADO DOCUMENTOS EN EL DRIVE NI EN TUNJOWALLET</t>
  </si>
  <si>
    <t>SIN DOCUMENTOS EN TUNJOWALLET</t>
  </si>
  <si>
    <t xml:space="preserve">FALTA CARGAR EL CURSO DE CORRUPCION PERO CARLOS HOYOS ME INFORMO QUE HA TENIDO PROBLEMAS CON LA PAGINA POR ESE CURSO, LO CONVERSÓ CON CLEMENTINA Y CON DANIEL </t>
  </si>
  <si>
    <t xml:space="preserve">ES INCLUIDO POR CARLOS HOYOS, PREGUNTA A DANIEL. ME INFORMA CARLOS HOYOS QUE FUE AUTORIZADO PARA PRESENTAR CUENTA MANUAL SOLO DE ABRIL </t>
  </si>
  <si>
    <t xml:space="preserve"> 2,713,333</t>
  </si>
  <si>
    <t>LE HACE FALTA CRAGAR CURSOS DE SEGURIDAD Y SALUD EN EL TRABAJO Y EL DE CIUDADANIA</t>
  </si>
  <si>
    <t>FALTA EL PANTALLAZO DE ORFEO, EL REGISTRO CIVIL DEL HIJO DEBE IR EN UN SOLO PDF CON EL SOPORTE DE CALIDAD TRIBUTARIA, LE HACE FALTA CARGAR LA EVIDENCIA #4 EN EL DRIVE</t>
  </si>
  <si>
    <t xml:space="preserve">LE HACE CARGAR LA EVIDENCIA #2 EN EL DRIVE </t>
  </si>
  <si>
    <t>00-10</t>
  </si>
  <si>
    <t>HOLGUER RODRIGUEZ GUERRERO</t>
  </si>
  <si>
    <t>del 1 al 19 de mayo cobra</t>
  </si>
  <si>
    <t xml:space="preserve">3´933.333 </t>
  </si>
  <si>
    <t>DEL 11 AL 30 DE ABRIL</t>
  </si>
  <si>
    <t xml:space="preserve">LA DRA ALBA NO APROBARA PORQUE ES INCUMPLIDO CON SUS OBLIGACIONES </t>
  </si>
  <si>
    <t>no tiene orfeo</t>
  </si>
  <si>
    <t>LISETH ALEJANDRA AGUDELO</t>
  </si>
  <si>
    <t>ultima cuenta- paz y salvo</t>
  </si>
  <si>
    <t>574-2024</t>
  </si>
  <si>
    <t xml:space="preserve">JOSE ANTONIO CRUZ VELANDIA </t>
  </si>
  <si>
    <t>1 A 31 DE ENERO</t>
  </si>
  <si>
    <t>WILLIAM ANDRES HERRERA PABÓN</t>
  </si>
  <si>
    <t>DEL 8 AL 31 DE MAYO</t>
  </si>
  <si>
    <t>4,523,333</t>
  </si>
  <si>
    <t>572-2024</t>
  </si>
  <si>
    <t>JAIME ALEXANDER RODRIGUEZ MAYORGA</t>
  </si>
  <si>
    <t xml:space="preserve">1 AL 6 DE MARZO </t>
  </si>
  <si>
    <t>NO TIENE CARPETA NI DOCUMENTOS</t>
  </si>
  <si>
    <t xml:space="preserve">SHESTER WILLIAM LEON RODRÍGUEZ </t>
  </si>
  <si>
    <t>CPS 170-2025</t>
  </si>
  <si>
    <t>CEDIO A WILLIAM</t>
  </si>
  <si>
    <t>CUENTA MANUAL</t>
  </si>
  <si>
    <t>CPS 679-2024</t>
  </si>
  <si>
    <t>NICOLAS ANDRES MARTINEZ GARZON</t>
  </si>
  <si>
    <t>3 AL 26 DE ABRIL</t>
  </si>
  <si>
    <t xml:space="preserve">DANIEL HUELGAS </t>
  </si>
  <si>
    <t>708-2024</t>
  </si>
  <si>
    <t>111-2025</t>
  </si>
  <si>
    <t>019-2025</t>
  </si>
  <si>
    <t>057-2025</t>
  </si>
  <si>
    <t xml:space="preserve">MARIBEL GOMEZ RODRIGUEZ </t>
  </si>
  <si>
    <t xml:space="preserve"> 5,900,000</t>
  </si>
  <si>
    <t xml:space="preserve"> 4,100,000</t>
  </si>
  <si>
    <t>MARIA FERNANDA VELASQUEZ GUERRERO</t>
  </si>
  <si>
    <t>325-2025</t>
  </si>
  <si>
    <t>329-2025</t>
  </si>
  <si>
    <t>LINA MARÍA MARÍN DUQUE</t>
  </si>
  <si>
    <t>STHEPHANIE ANDREA  SUANCA RIAÑO</t>
  </si>
  <si>
    <t>054-2025</t>
  </si>
  <si>
    <t>LINA BEATRIZ TERAN CASTRO</t>
  </si>
  <si>
    <t>141-2025</t>
  </si>
  <si>
    <t>JOHN FREDY RINCON CHACON</t>
  </si>
  <si>
    <t>142-2025</t>
  </si>
  <si>
    <t>YUNI ALEXANDRA GAMBOA GALEANO</t>
  </si>
  <si>
    <t>179-2025</t>
  </si>
  <si>
    <t>KEVIN HUMBERTO GARAVITO ALFONSO</t>
  </si>
  <si>
    <t>105-2025</t>
  </si>
  <si>
    <t>063-2025</t>
  </si>
  <si>
    <t>175-2025</t>
  </si>
  <si>
    <t>008-2025</t>
  </si>
  <si>
    <t>202-2025</t>
  </si>
  <si>
    <t>208-2025</t>
  </si>
  <si>
    <t>254-2025</t>
  </si>
  <si>
    <t>097-2025</t>
  </si>
  <si>
    <t>317-2025</t>
  </si>
  <si>
    <t>272-2025</t>
  </si>
  <si>
    <t>045-2025</t>
  </si>
  <si>
    <t>116-2025</t>
  </si>
  <si>
    <t>130-2025</t>
  </si>
  <si>
    <t>275-2025</t>
  </si>
  <si>
    <t>284-2025</t>
  </si>
  <si>
    <t>305-2025</t>
  </si>
  <si>
    <t>239-2025</t>
  </si>
  <si>
    <t>281-2025</t>
  </si>
  <si>
    <t>237-2025</t>
  </si>
  <si>
    <t>255-2025</t>
  </si>
  <si>
    <t>261-2025</t>
  </si>
  <si>
    <t>199-2025</t>
  </si>
  <si>
    <t>307-2025</t>
  </si>
  <si>
    <t>320-2025</t>
  </si>
  <si>
    <t>295-2025</t>
  </si>
  <si>
    <t>309-2025</t>
  </si>
  <si>
    <t>241-2025</t>
  </si>
  <si>
    <t>308-2025</t>
  </si>
  <si>
    <t>058-2025</t>
  </si>
  <si>
    <t>312-2025</t>
  </si>
  <si>
    <t>251-2025</t>
  </si>
  <si>
    <t>118-205</t>
  </si>
  <si>
    <t>304-2025</t>
  </si>
  <si>
    <t>VIVIANA ANDREA SUAREZ GONZALEZ</t>
  </si>
  <si>
    <t xml:space="preserve"> 4,326,667</t>
  </si>
  <si>
    <t>ANGELA MARIA  PEREZ MAHECHA</t>
  </si>
  <si>
    <t>1,573,333</t>
  </si>
  <si>
    <t>1-8 JUNIO</t>
  </si>
  <si>
    <t>NO LE DEJA VALIDAR EL PAGO DE MAYO EN SECOP</t>
  </si>
  <si>
    <t>461-2024</t>
  </si>
  <si>
    <t xml:space="preserve">PRIMERA CUENTA, CONTRATO CEDIDO EL 9 DE JUNIO POR ANDREA VIVAS </t>
  </si>
  <si>
    <t>ULTIMA CUENTA COMPRENDIDA ENTRE DEL 1 AL 8 DE JUNIO, CEDIÓ CONTRATO A ANGELA PEREZ</t>
  </si>
  <si>
    <t>102-2025</t>
  </si>
  <si>
    <t>318-2025</t>
  </si>
  <si>
    <t>022-2025</t>
  </si>
  <si>
    <t>340-2025</t>
  </si>
  <si>
    <t>LIZETH ALEJANDRA AGUDELO HUERTAS</t>
  </si>
  <si>
    <t>CUENTA MANUAL DE MAYO PERIODO DEL 29 AL 31 DE MAYO</t>
  </si>
  <si>
    <t>CARLOS ALBERTO VARGAS PUENTES</t>
  </si>
  <si>
    <t xml:space="preserve">5,506,667 </t>
  </si>
  <si>
    <t>336-2025</t>
  </si>
  <si>
    <t>PRIMERA CUENTA- PAGO DEL 3 AL 30 DE JUNIO</t>
  </si>
  <si>
    <t xml:space="preserve">NO TIENE REGISTRO DEL PAGO #3 PORQUE LA PASÓ MANUAL ESTE MES </t>
  </si>
  <si>
    <t>PRESENTÓ PARA ESTE PERIODO LA PRIMERA CUENTA MANUAL POR ELLO NO ESTA REGISTRADA EN SECOP</t>
  </si>
  <si>
    <t>CONTRATO CEDIDO</t>
  </si>
  <si>
    <t>PRESENTO EN ESTE PERIODO EL INFORME 3  POR ELLO NO ESTA REGISTRADO EN SECOP</t>
  </si>
  <si>
    <t>CUENTA DE MAYO-INFORME #3</t>
  </si>
  <si>
    <t>2,720,000</t>
  </si>
  <si>
    <t>DEL 19 AL 30 JUN</t>
  </si>
  <si>
    <t>LORENA ALEXANDRA PEÑUELA ROJAS</t>
  </si>
  <si>
    <t>2,980,000</t>
  </si>
  <si>
    <t>WILMER ALEJANDRO MORENO ZAMBRANO</t>
  </si>
  <si>
    <t xml:space="preserve">CUENTA MANUAL DE MAYO </t>
  </si>
  <si>
    <t>CINDY YURANY GARZON VARGAS</t>
  </si>
  <si>
    <t>099-2025</t>
  </si>
  <si>
    <t>OXP</t>
  </si>
  <si>
    <t>FARID CAMILO RONDÓN RAIGOZA</t>
  </si>
  <si>
    <t>IVAN ANDRES IBARRA ESTUPIÑAN</t>
  </si>
  <si>
    <t>258-2024</t>
  </si>
  <si>
    <t>ULTIMA CUENTA DE VIGENCIA 2024, DOCUMENTOS EN CARPETA OXP</t>
  </si>
  <si>
    <t>ULTIMA CUENTA DE VIGENCIA 2024, PERIODO COMPRENDIDO DEL 1 DE FEBRERO, DOCUMENTOS EN CARPETA OXP</t>
  </si>
  <si>
    <t>1 FEBRERO A 1 FEBRERO 2025</t>
  </si>
  <si>
    <t>324-2024</t>
  </si>
  <si>
    <t>LADY JOHANNA FAJARDO USAQUEN</t>
  </si>
  <si>
    <t>1-28 DICIEMBRE 2024</t>
  </si>
  <si>
    <t>JOHN FREDY AGUIRRE CORREA</t>
  </si>
  <si>
    <t>ULTIMA CUENTA DE VIGENCIA 2024, PERIODO COMPRENDIDO DEL 1-28 DE DICIEMBRE DE 2024, DOCUMENTOS EN CARPETA OXP</t>
  </si>
  <si>
    <t>187-2025</t>
  </si>
  <si>
    <t>011-2025</t>
  </si>
  <si>
    <t>009-2025</t>
  </si>
  <si>
    <t>143-2025</t>
  </si>
  <si>
    <t>277-2025</t>
  </si>
  <si>
    <t>084-2025</t>
  </si>
  <si>
    <t>016-2025</t>
  </si>
  <si>
    <t>046-2025</t>
  </si>
  <si>
    <t>125-2025</t>
  </si>
  <si>
    <t>264-2025</t>
  </si>
  <si>
    <t>ANDRES FELIPE ARANA TRUJILLO</t>
  </si>
  <si>
    <t>2,360,000</t>
  </si>
  <si>
    <t>232-2025</t>
  </si>
  <si>
    <t>CONTRATO CEDIDO, PRIMERA CUENTA</t>
  </si>
  <si>
    <t xml:space="preserve">PRIMERA CUENTA, CONTRATO CEDIDO </t>
  </si>
  <si>
    <t>1 al 18 de junio</t>
  </si>
  <si>
    <t>CEDIÓ CONTRATO</t>
  </si>
  <si>
    <t>1-22 MARZO</t>
  </si>
  <si>
    <t>666-2024</t>
  </si>
  <si>
    <t>ANA YAMILE ESPITIA SICACHA</t>
  </si>
  <si>
    <t>249-2024</t>
  </si>
  <si>
    <t>DAVID MONTAÑO MORENO</t>
  </si>
  <si>
    <t>1-30 DIC 2024</t>
  </si>
  <si>
    <t xml:space="preserve">FAUSTINO CARDENAS VARELA </t>
  </si>
  <si>
    <t>495-2024</t>
  </si>
  <si>
    <t>1-20 MARZO 2025</t>
  </si>
  <si>
    <t xml:space="preserve">CARLOS HOYOS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</si>
</sst>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6" formatCode="&quot;$&quot;\ #,##0;[Red]\-&quot;$&quot;\ #,##0"/>
    <numFmt numFmtId="41" formatCode="_-* #,##0_-;\-* #,##0_-;_-* &quot;-&quot;_-;_-@_-"/>
    <numFmt numFmtId="44" formatCode="_-&quot;$&quot;\ * #,##0.00_-;\-&quot;$&quot;\ * #,##0.00_-;_-&quot;$&quot;\ * &quot;-&quot;??_-;_-@_-"/>
    <numFmt numFmtId="164" formatCode="&quot;$&quot;#,##0;[Red]\-&quot;$&quot;#,##0"/>
    <numFmt numFmtId="165" formatCode="&quot;$&quot;#,##0.00;[Red]\-&quot;$&quot;#,##0.00"/>
    <numFmt numFmtId="166" formatCode="_-&quot;$&quot;* #,##0_-;\-&quot;$&quot;* #,##0_-;_-&quot;$&quot;* &quot;-&quot;_-;_-@_-"/>
    <numFmt numFmtId="167" formatCode="_-&quot;$&quot;\ * #,##0_-;\-&quot;$&quot;\ * #,##0_-;_-&quot;$&quot;\ * &quot;-&quot;??_-;_-@_-"/>
    <numFmt numFmtId="168" formatCode="dd/mm/yyyy;@"/>
  </numFmts>
  <fonts count="44">
    <font>
      <sz val="11"/>
      <color theme="1"/>
      <name val="Calibri"/>
      <family val="2"/>
      <scheme val="minor"/>
    </font>
    <font>
      <b/>
      <sz val="8"/>
      <name val="Segoe UI"/>
      <family val="2"/>
    </font>
    <font>
      <b/>
      <sz val="8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262626"/>
      <name val="Arial"/>
      <family val="2"/>
    </font>
    <font>
      <b/>
      <sz val="11"/>
      <color rgb="FF262626"/>
      <name val="Arial"/>
      <family val="2"/>
    </font>
    <font>
      <sz val="8"/>
      <color rgb="FF262626"/>
      <name val="New time Roman"/>
    </font>
    <font>
      <b/>
      <sz val="8"/>
      <color rgb="FF262626"/>
      <name val="New time Roman"/>
    </font>
    <font>
      <sz val="10"/>
      <color theme="1"/>
      <name val="Calibri"/>
      <family val="2"/>
      <scheme val="minor"/>
    </font>
    <font>
      <b/>
      <sz val="10"/>
      <name val="Segoe UI"/>
      <family val="2"/>
    </font>
    <font>
      <b/>
      <sz val="10"/>
      <color rgb="FF262626"/>
      <name val="Arial"/>
      <family val="2"/>
    </font>
    <font>
      <sz val="1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8"/>
      <color theme="1"/>
      <name val="Segoe UI"/>
      <family val="2"/>
    </font>
    <font>
      <sz val="11"/>
      <color theme="1"/>
      <name val="Arial"/>
      <family val="2"/>
    </font>
    <font>
      <sz val="9"/>
      <color theme="1"/>
      <name val="Segoe UI"/>
      <family val="2"/>
    </font>
    <font>
      <sz val="9"/>
      <color rgb="FF262626"/>
      <name val="Arial"/>
      <family val="2"/>
    </font>
    <font>
      <sz val="10"/>
      <color rgb="FF262626"/>
      <name val="Arial"/>
      <family val="2"/>
    </font>
    <font>
      <b/>
      <sz val="9"/>
      <color rgb="FF262626"/>
      <name val="Arial"/>
      <family val="2"/>
    </font>
    <font>
      <b/>
      <sz val="11"/>
      <color theme="1"/>
      <name val="Arial"/>
      <family val="2"/>
    </font>
    <font>
      <b/>
      <sz val="8"/>
      <color rgb="FFFF0000"/>
      <name val="Segoe UI"/>
      <family val="2"/>
    </font>
    <font>
      <sz val="11"/>
      <color rgb="FF262626"/>
      <name val="Calibri"/>
      <family val="2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0"/>
      <name val="Times New Roman"/>
      <family val="1"/>
    </font>
    <font>
      <b/>
      <sz val="8"/>
      <name val="Times New Roman"/>
      <family val="1"/>
    </font>
    <font>
      <b/>
      <sz val="8"/>
      <color rgb="FF262626"/>
      <name val="Times New Roman"/>
      <family val="1"/>
    </font>
    <font>
      <sz val="10"/>
      <color theme="1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b/>
      <sz val="10"/>
      <color theme="1"/>
      <name val="Times New Roman"/>
      <family val="1"/>
    </font>
    <font>
      <b/>
      <sz val="10"/>
      <color rgb="FFFF0000"/>
      <name val="Times New Roman"/>
      <family val="1"/>
    </font>
    <font>
      <b/>
      <sz val="10"/>
      <color rgb="FF3F3F3F"/>
      <name val="Times New Roman"/>
      <family val="1"/>
    </font>
    <font>
      <b/>
      <sz val="10"/>
      <color rgb="FF262626"/>
      <name val="Times New Roman"/>
      <family val="1"/>
    </font>
    <font>
      <sz val="10"/>
      <color rgb="FF262626"/>
      <name val="Times New Roman"/>
      <family val="1"/>
    </font>
    <font>
      <sz val="10"/>
      <color rgb="FFFF0000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</fonts>
  <fills count="2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2F2F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2"/>
        <bgColor rgb="FF000000"/>
      </patternFill>
    </fill>
    <fill>
      <patternFill patternType="solid">
        <fgColor rgb="FFFF99FF"/>
        <bgColor rgb="FF000000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44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29" fillId="13" borderId="16" applyNumberFormat="0" applyAlignment="0" applyProtection="0"/>
  </cellStyleXfs>
  <cellXfs count="597">
    <xf numFmtId="0" fontId="0" fillId="0" borderId="0" xfId="0"/>
    <xf numFmtId="0" fontId="3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14" fontId="3" fillId="0" borderId="1" xfId="0" applyNumberFormat="1" applyFont="1" applyBorder="1"/>
    <xf numFmtId="0" fontId="3" fillId="0" borderId="1" xfId="0" applyFont="1" applyBorder="1"/>
    <xf numFmtId="14" fontId="0" fillId="0" borderId="1" xfId="0" applyNumberFormat="1" applyBorder="1"/>
    <xf numFmtId="0" fontId="3" fillId="0" borderId="2" xfId="0" applyFont="1" applyBorder="1"/>
    <xf numFmtId="0" fontId="0" fillId="0" borderId="1" xfId="0" applyBorder="1" applyAlignment="1">
      <alignment horizontal="center"/>
    </xf>
    <xf numFmtId="0" fontId="12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3" fillId="0" borderId="1" xfId="0" applyFont="1" applyBorder="1"/>
    <xf numFmtId="0" fontId="17" fillId="2" borderId="1" xfId="0" applyFont="1" applyFill="1" applyBorder="1" applyAlignment="1">
      <alignment horizontal="center" vertical="center" wrapText="1"/>
    </xf>
    <xf numFmtId="0" fontId="19" fillId="0" borderId="2" xfId="0" applyFont="1" applyBorder="1"/>
    <xf numFmtId="0" fontId="0" fillId="0" borderId="0" xfId="0" applyAlignment="1">
      <alignment horizontal="center"/>
    </xf>
    <xf numFmtId="0" fontId="3" fillId="0" borderId="0" xfId="0" applyFont="1" applyAlignment="1">
      <alignment horizontal="left"/>
    </xf>
    <xf numFmtId="0" fontId="1" fillId="4" borderId="1" xfId="0" applyFont="1" applyFill="1" applyBorder="1" applyAlignment="1">
      <alignment horizontal="center" vertical="center" wrapText="1"/>
    </xf>
    <xf numFmtId="0" fontId="0" fillId="3" borderId="1" xfId="0" applyFill="1" applyBorder="1"/>
    <xf numFmtId="14" fontId="0" fillId="3" borderId="1" xfId="0" applyNumberFormat="1" applyFill="1" applyBorder="1"/>
    <xf numFmtId="0" fontId="0" fillId="3" borderId="1" xfId="0" applyFill="1" applyBorder="1" applyAlignment="1">
      <alignment horizontal="center"/>
    </xf>
    <xf numFmtId="0" fontId="3" fillId="3" borderId="0" xfId="0" applyFont="1" applyFill="1"/>
    <xf numFmtId="0" fontId="13" fillId="3" borderId="1" xfId="0" applyFont="1" applyFill="1" applyBorder="1"/>
    <xf numFmtId="14" fontId="0" fillId="3" borderId="1" xfId="0" applyNumberFormat="1" applyFill="1" applyBorder="1" applyAlignment="1">
      <alignment horizontal="center"/>
    </xf>
    <xf numFmtId="14" fontId="3" fillId="3" borderId="1" xfId="0" applyNumberFormat="1" applyFont="1" applyFill="1" applyBorder="1"/>
    <xf numFmtId="49" fontId="0" fillId="3" borderId="1" xfId="0" applyNumberFormat="1" applyFill="1" applyBorder="1" applyAlignment="1">
      <alignment horizontal="right"/>
    </xf>
    <xf numFmtId="0" fontId="0" fillId="3" borderId="0" xfId="0" applyFill="1"/>
    <xf numFmtId="0" fontId="8" fillId="3" borderId="1" xfId="0" applyFont="1" applyFill="1" applyBorder="1"/>
    <xf numFmtId="0" fontId="3" fillId="3" borderId="1" xfId="0" applyFont="1" applyFill="1" applyBorder="1"/>
    <xf numFmtId="0" fontId="3" fillId="3" borderId="2" xfId="0" applyFont="1" applyFill="1" applyBorder="1"/>
    <xf numFmtId="14" fontId="0" fillId="3" borderId="6" xfId="0" applyNumberFormat="1" applyFill="1" applyBorder="1"/>
    <xf numFmtId="0" fontId="0" fillId="3" borderId="6" xfId="0" applyFill="1" applyBorder="1" applyAlignment="1">
      <alignment horizontal="center"/>
    </xf>
    <xf numFmtId="1" fontId="8" fillId="3" borderId="0" xfId="0" applyNumberFormat="1" applyFont="1" applyFill="1" applyAlignment="1">
      <alignment horizontal="left"/>
    </xf>
    <xf numFmtId="16" fontId="3" fillId="3" borderId="1" xfId="0" applyNumberFormat="1" applyFont="1" applyFill="1" applyBorder="1"/>
    <xf numFmtId="168" fontId="0" fillId="3" borderId="1" xfId="0" applyNumberFormat="1" applyFill="1" applyBorder="1"/>
    <xf numFmtId="0" fontId="0" fillId="3" borderId="6" xfId="0" applyFill="1" applyBorder="1"/>
    <xf numFmtId="0" fontId="6" fillId="3" borderId="1" xfId="0" applyFont="1" applyFill="1" applyBorder="1"/>
    <xf numFmtId="14" fontId="6" fillId="3" borderId="1" xfId="0" applyNumberFormat="1" applyFont="1" applyFill="1" applyBorder="1"/>
    <xf numFmtId="0" fontId="6" fillId="3" borderId="0" xfId="0" applyFont="1" applyFill="1"/>
    <xf numFmtId="0" fontId="0" fillId="3" borderId="4" xfId="0" applyFill="1" applyBorder="1"/>
    <xf numFmtId="14" fontId="0" fillId="3" borderId="4" xfId="0" applyNumberFormat="1" applyFill="1" applyBorder="1"/>
    <xf numFmtId="0" fontId="0" fillId="3" borderId="4" xfId="0" applyFill="1" applyBorder="1" applyAlignment="1">
      <alignment horizontal="center"/>
    </xf>
    <xf numFmtId="0" fontId="3" fillId="3" borderId="4" xfId="0" applyFont="1" applyFill="1" applyBorder="1"/>
    <xf numFmtId="14" fontId="3" fillId="3" borderId="4" xfId="0" applyNumberFormat="1" applyFont="1" applyFill="1" applyBorder="1"/>
    <xf numFmtId="0" fontId="3" fillId="3" borderId="6" xfId="0" applyFont="1" applyFill="1" applyBorder="1"/>
    <xf numFmtId="0" fontId="0" fillId="3" borderId="1" xfId="0" applyFill="1" applyBorder="1" applyAlignment="1">
      <alignment wrapText="1"/>
    </xf>
    <xf numFmtId="0" fontId="22" fillId="3" borderId="0" xfId="0" applyFont="1" applyFill="1"/>
    <xf numFmtId="1" fontId="9" fillId="3" borderId="1" xfId="2" applyNumberFormat="1" applyFont="1" applyFill="1" applyBorder="1" applyAlignment="1">
      <alignment horizontal="left"/>
    </xf>
    <xf numFmtId="49" fontId="9" fillId="3" borderId="1" xfId="2" applyNumberFormat="1" applyFont="1" applyFill="1" applyBorder="1" applyAlignment="1">
      <alignment horizontal="left"/>
    </xf>
    <xf numFmtId="0" fontId="9" fillId="3" borderId="1" xfId="3" applyNumberFormat="1" applyFont="1" applyFill="1" applyBorder="1" applyAlignment="1">
      <alignment horizontal="left"/>
    </xf>
    <xf numFmtId="0" fontId="9" fillId="3" borderId="1" xfId="2" applyNumberFormat="1" applyFont="1" applyFill="1" applyBorder="1" applyAlignment="1">
      <alignment horizontal="left"/>
    </xf>
    <xf numFmtId="1" fontId="3" fillId="0" borderId="1" xfId="2" applyNumberFormat="1" applyFont="1" applyBorder="1" applyAlignment="1">
      <alignment horizontal="left"/>
    </xf>
    <xf numFmtId="0" fontId="4" fillId="3" borderId="1" xfId="0" applyFont="1" applyFill="1" applyBorder="1"/>
    <xf numFmtId="0" fontId="9" fillId="3" borderId="1" xfId="0" applyFont="1" applyFill="1" applyBorder="1" applyAlignment="1">
      <alignment horizontal="left"/>
    </xf>
    <xf numFmtId="0" fontId="0" fillId="3" borderId="2" xfId="0" applyFill="1" applyBorder="1"/>
    <xf numFmtId="0" fontId="0" fillId="5" borderId="1" xfId="0" applyFill="1" applyBorder="1"/>
    <xf numFmtId="14" fontId="0" fillId="5" borderId="1" xfId="0" applyNumberFormat="1" applyFill="1" applyBorder="1"/>
    <xf numFmtId="0" fontId="0" fillId="6" borderId="1" xfId="0" applyFill="1" applyBorder="1"/>
    <xf numFmtId="14" fontId="0" fillId="6" borderId="1" xfId="0" applyNumberFormat="1" applyFill="1" applyBorder="1"/>
    <xf numFmtId="0" fontId="0" fillId="6" borderId="1" xfId="0" applyFill="1" applyBorder="1" applyAlignment="1">
      <alignment horizontal="center"/>
    </xf>
    <xf numFmtId="0" fontId="0" fillId="6" borderId="0" xfId="0" applyFill="1"/>
    <xf numFmtId="0" fontId="8" fillId="6" borderId="1" xfId="0" applyFont="1" applyFill="1" applyBorder="1"/>
    <xf numFmtId="0" fontId="13" fillId="3" borderId="0" xfId="0" applyFont="1" applyFill="1" applyAlignment="1">
      <alignment horizontal="left"/>
    </xf>
    <xf numFmtId="0" fontId="0" fillId="5" borderId="1" xfId="0" applyFill="1" applyBorder="1" applyAlignment="1">
      <alignment horizontal="center"/>
    </xf>
    <xf numFmtId="0" fontId="3" fillId="5" borderId="1" xfId="0" applyFont="1" applyFill="1" applyBorder="1"/>
    <xf numFmtId="16" fontId="3" fillId="5" borderId="1" xfId="0" applyNumberFormat="1" applyFont="1" applyFill="1" applyBorder="1"/>
    <xf numFmtId="14" fontId="3" fillId="5" borderId="1" xfId="0" applyNumberFormat="1" applyFont="1" applyFill="1" applyBorder="1"/>
    <xf numFmtId="0" fontId="3" fillId="5" borderId="2" xfId="0" applyFont="1" applyFill="1" applyBorder="1"/>
    <xf numFmtId="0" fontId="8" fillId="5" borderId="1" xfId="0" applyFont="1" applyFill="1" applyBorder="1"/>
    <xf numFmtId="0" fontId="9" fillId="5" borderId="1" xfId="0" applyFont="1" applyFill="1" applyBorder="1" applyAlignment="1">
      <alignment horizontal="left"/>
    </xf>
    <xf numFmtId="0" fontId="4" fillId="5" borderId="1" xfId="0" applyFont="1" applyFill="1" applyBorder="1"/>
    <xf numFmtId="0" fontId="3" fillId="5" borderId="0" xfId="0" applyFont="1" applyFill="1"/>
    <xf numFmtId="0" fontId="0" fillId="5" borderId="1" xfId="0" applyFill="1" applyBorder="1" applyAlignment="1">
      <alignment wrapText="1"/>
    </xf>
    <xf numFmtId="16" fontId="0" fillId="5" borderId="1" xfId="0" applyNumberFormat="1" applyFill="1" applyBorder="1"/>
    <xf numFmtId="16" fontId="0" fillId="3" borderId="1" xfId="0" applyNumberFormat="1" applyFill="1" applyBorder="1"/>
    <xf numFmtId="0" fontId="0" fillId="7" borderId="1" xfId="0" applyFill="1" applyBorder="1"/>
    <xf numFmtId="0" fontId="18" fillId="7" borderId="0" xfId="0" applyFont="1" applyFill="1"/>
    <xf numFmtId="0" fontId="0" fillId="7" borderId="4" xfId="0" applyFill="1" applyBorder="1"/>
    <xf numFmtId="0" fontId="0" fillId="7" borderId="6" xfId="0" applyFill="1" applyBorder="1"/>
    <xf numFmtId="0" fontId="4" fillId="7" borderId="1" xfId="0" applyFont="1" applyFill="1" applyBorder="1"/>
    <xf numFmtId="0" fontId="19" fillId="7" borderId="0" xfId="0" applyFont="1" applyFill="1"/>
    <xf numFmtId="0" fontId="17" fillId="2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 vertical="center" wrapText="1"/>
    </xf>
    <xf numFmtId="0" fontId="23" fillId="3" borderId="1" xfId="0" applyFont="1" applyFill="1" applyBorder="1"/>
    <xf numFmtId="0" fontId="14" fillId="0" borderId="1" xfId="0" applyFont="1" applyBorder="1"/>
    <xf numFmtId="1" fontId="21" fillId="3" borderId="10" xfId="0" applyNumberFormat="1" applyFont="1" applyFill="1" applyBorder="1" applyAlignment="1">
      <alignment horizontal="left"/>
    </xf>
    <xf numFmtId="0" fontId="13" fillId="3" borderId="10" xfId="0" applyFont="1" applyFill="1" applyBorder="1" applyAlignment="1">
      <alignment horizontal="left"/>
    </xf>
    <xf numFmtId="0" fontId="13" fillId="0" borderId="10" xfId="0" applyFont="1" applyBorder="1" applyAlignment="1">
      <alignment horizontal="left"/>
    </xf>
    <xf numFmtId="1" fontId="13" fillId="3" borderId="10" xfId="0" applyNumberFormat="1" applyFont="1" applyFill="1" applyBorder="1" applyAlignment="1">
      <alignment horizontal="left"/>
    </xf>
    <xf numFmtId="1" fontId="20" fillId="3" borderId="1" xfId="2" applyNumberFormat="1" applyFont="1" applyFill="1" applyBorder="1" applyAlignment="1">
      <alignment horizontal="left"/>
    </xf>
    <xf numFmtId="1" fontId="0" fillId="0" borderId="1" xfId="2" applyNumberFormat="1" applyFont="1" applyFill="1" applyBorder="1" applyAlignment="1">
      <alignment horizontal="left"/>
    </xf>
    <xf numFmtId="0" fontId="21" fillId="3" borderId="1" xfId="2" applyNumberFormat="1" applyFont="1" applyFill="1" applyBorder="1" applyAlignment="1">
      <alignment horizontal="left"/>
    </xf>
    <xf numFmtId="0" fontId="21" fillId="0" borderId="1" xfId="2" applyNumberFormat="1" applyFont="1" applyFill="1" applyBorder="1" applyAlignment="1">
      <alignment horizontal="left"/>
    </xf>
    <xf numFmtId="41" fontId="9" fillId="3" borderId="1" xfId="2" applyFont="1" applyFill="1" applyBorder="1" applyAlignment="1">
      <alignment horizontal="left"/>
    </xf>
    <xf numFmtId="0" fontId="3" fillId="7" borderId="1" xfId="0" applyFont="1" applyFill="1" applyBorder="1"/>
    <xf numFmtId="0" fontId="3" fillId="7" borderId="4" xfId="0" applyFont="1" applyFill="1" applyBorder="1"/>
    <xf numFmtId="0" fontId="3" fillId="7" borderId="6" xfId="0" applyFont="1" applyFill="1" applyBorder="1"/>
    <xf numFmtId="0" fontId="20" fillId="8" borderId="0" xfId="0" applyFont="1" applyFill="1"/>
    <xf numFmtId="0" fontId="3" fillId="8" borderId="1" xfId="0" applyFont="1" applyFill="1" applyBorder="1"/>
    <xf numFmtId="0" fontId="7" fillId="8" borderId="0" xfId="0" applyFont="1" applyFill="1"/>
    <xf numFmtId="0" fontId="7" fillId="7" borderId="0" xfId="0" applyFont="1" applyFill="1"/>
    <xf numFmtId="0" fontId="4" fillId="8" borderId="1" xfId="0" applyFont="1" applyFill="1" applyBorder="1"/>
    <xf numFmtId="0" fontId="21" fillId="7" borderId="0" xfId="0" applyFont="1" applyFill="1"/>
    <xf numFmtId="0" fontId="10" fillId="7" borderId="0" xfId="0" applyFont="1" applyFill="1"/>
    <xf numFmtId="0" fontId="11" fillId="7" borderId="1" xfId="0" applyFont="1" applyFill="1" applyBorder="1"/>
    <xf numFmtId="0" fontId="11" fillId="7" borderId="6" xfId="0" applyFont="1" applyFill="1" applyBorder="1"/>
    <xf numFmtId="0" fontId="0" fillId="8" borderId="1" xfId="0" applyFill="1" applyBorder="1"/>
    <xf numFmtId="0" fontId="0" fillId="8" borderId="4" xfId="0" applyFill="1" applyBorder="1"/>
    <xf numFmtId="0" fontId="20" fillId="7" borderId="0" xfId="0" applyFont="1" applyFill="1"/>
    <xf numFmtId="0" fontId="8" fillId="3" borderId="0" xfId="0" applyFont="1" applyFill="1" applyAlignment="1">
      <alignment horizontal="left"/>
    </xf>
    <xf numFmtId="0" fontId="8" fillId="3" borderId="10" xfId="0" applyFont="1" applyFill="1" applyBorder="1" applyAlignment="1">
      <alignment horizontal="left"/>
    </xf>
    <xf numFmtId="0" fontId="8" fillId="6" borderId="10" xfId="0" applyFont="1" applyFill="1" applyBorder="1" applyAlignment="1">
      <alignment horizontal="left"/>
    </xf>
    <xf numFmtId="0" fontId="13" fillId="0" borderId="0" xfId="0" applyFont="1" applyAlignment="1">
      <alignment horizontal="left"/>
    </xf>
    <xf numFmtId="0" fontId="23" fillId="3" borderId="0" xfId="0" applyFont="1" applyFill="1" applyAlignment="1">
      <alignment horizontal="left"/>
    </xf>
    <xf numFmtId="0" fontId="8" fillId="5" borderId="0" xfId="0" applyFont="1" applyFill="1" applyAlignment="1">
      <alignment horizontal="left"/>
    </xf>
    <xf numFmtId="0" fontId="8" fillId="5" borderId="10" xfId="0" applyFont="1" applyFill="1" applyBorder="1" applyAlignment="1">
      <alignment horizontal="left"/>
    </xf>
    <xf numFmtId="1" fontId="1" fillId="2" borderId="1" xfId="2" applyNumberFormat="1" applyFont="1" applyFill="1" applyBorder="1" applyAlignment="1">
      <alignment horizontal="center" vertical="center" wrapText="1"/>
    </xf>
    <xf numFmtId="167" fontId="0" fillId="3" borderId="2" xfId="1" applyNumberFormat="1" applyFont="1" applyFill="1" applyBorder="1" applyAlignment="1">
      <alignment horizontal="center"/>
    </xf>
    <xf numFmtId="167" fontId="0" fillId="3" borderId="7" xfId="1" applyNumberFormat="1" applyFont="1" applyFill="1" applyBorder="1" applyAlignment="1">
      <alignment horizontal="center"/>
    </xf>
    <xf numFmtId="167" fontId="0" fillId="0" borderId="2" xfId="1" applyNumberFormat="1" applyFont="1" applyFill="1" applyBorder="1" applyAlignment="1">
      <alignment horizontal="center"/>
    </xf>
    <xf numFmtId="167" fontId="0" fillId="3" borderId="5" xfId="1" applyNumberFormat="1" applyFont="1" applyFill="1" applyBorder="1" applyAlignment="1">
      <alignment horizontal="center"/>
    </xf>
    <xf numFmtId="167" fontId="0" fillId="6" borderId="2" xfId="1" applyNumberFormat="1" applyFont="1" applyFill="1" applyBorder="1" applyAlignment="1">
      <alignment horizontal="center"/>
    </xf>
    <xf numFmtId="167" fontId="6" fillId="3" borderId="2" xfId="1" applyNumberFormat="1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167" fontId="0" fillId="5" borderId="2" xfId="1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3" fontId="9" fillId="6" borderId="1" xfId="0" applyNumberFormat="1" applyFont="1" applyFill="1" applyBorder="1" applyAlignment="1">
      <alignment horizontal="left"/>
    </xf>
    <xf numFmtId="0" fontId="0" fillId="9" borderId="1" xfId="0" applyFill="1" applyBorder="1"/>
    <xf numFmtId="0" fontId="22" fillId="0" borderId="0" xfId="0" applyFont="1"/>
    <xf numFmtId="0" fontId="22" fillId="9" borderId="0" xfId="0" applyFont="1" applyFill="1"/>
    <xf numFmtId="0" fontId="0" fillId="9" borderId="1" xfId="0" applyFill="1" applyBorder="1" applyAlignment="1">
      <alignment horizontal="center"/>
    </xf>
    <xf numFmtId="14" fontId="0" fillId="9" borderId="1" xfId="0" applyNumberFormat="1" applyFill="1" applyBorder="1"/>
    <xf numFmtId="0" fontId="3" fillId="9" borderId="1" xfId="0" applyFont="1" applyFill="1" applyBorder="1"/>
    <xf numFmtId="0" fontId="6" fillId="9" borderId="1" xfId="0" applyFont="1" applyFill="1" applyBorder="1"/>
    <xf numFmtId="14" fontId="6" fillId="9" borderId="1" xfId="0" applyNumberFormat="1" applyFont="1" applyFill="1" applyBorder="1"/>
    <xf numFmtId="0" fontId="24" fillId="2" borderId="1" xfId="0" applyFont="1" applyFill="1" applyBorder="1" applyAlignment="1">
      <alignment horizontal="center" vertical="center" wrapText="1"/>
    </xf>
    <xf numFmtId="16" fontId="6" fillId="9" borderId="1" xfId="0" applyNumberFormat="1" applyFont="1" applyFill="1" applyBorder="1"/>
    <xf numFmtId="16" fontId="6" fillId="0" borderId="1" xfId="0" applyNumberFormat="1" applyFont="1" applyBorder="1"/>
    <xf numFmtId="0" fontId="6" fillId="0" borderId="0" xfId="0" applyFont="1"/>
    <xf numFmtId="0" fontId="3" fillId="10" borderId="1" xfId="0" applyFont="1" applyFill="1" applyBorder="1"/>
    <xf numFmtId="0" fontId="0" fillId="11" borderId="1" xfId="0" applyFill="1" applyBorder="1"/>
    <xf numFmtId="0" fontId="18" fillId="10" borderId="0" xfId="0" applyFont="1" applyFill="1"/>
    <xf numFmtId="0" fontId="0" fillId="10" borderId="1" xfId="0" applyFill="1" applyBorder="1"/>
    <xf numFmtId="14" fontId="0" fillId="10" borderId="1" xfId="0" applyNumberFormat="1" applyFill="1" applyBorder="1"/>
    <xf numFmtId="0" fontId="0" fillId="10" borderId="3" xfId="0" applyFill="1" applyBorder="1" applyAlignment="1">
      <alignment horizontal="center"/>
    </xf>
    <xf numFmtId="0" fontId="8" fillId="10" borderId="3" xfId="0" applyFont="1" applyFill="1" applyBorder="1"/>
    <xf numFmtId="0" fontId="8" fillId="10" borderId="1" xfId="0" applyFont="1" applyFill="1" applyBorder="1" applyAlignment="1">
      <alignment horizontal="left"/>
    </xf>
    <xf numFmtId="14" fontId="0" fillId="10" borderId="6" xfId="0" applyNumberFormat="1" applyFill="1" applyBorder="1"/>
    <xf numFmtId="0" fontId="0" fillId="10" borderId="8" xfId="0" applyFill="1" applyBorder="1" applyAlignment="1">
      <alignment horizontal="center"/>
    </xf>
    <xf numFmtId="0" fontId="0" fillId="10" borderId="4" xfId="0" applyFill="1" applyBorder="1"/>
    <xf numFmtId="16" fontId="0" fillId="10" borderId="4" xfId="0" applyNumberFormat="1" applyFill="1" applyBorder="1"/>
    <xf numFmtId="0" fontId="12" fillId="2" borderId="3" xfId="0" applyFont="1" applyFill="1" applyBorder="1" applyAlignment="1">
      <alignment horizontal="center" vertical="center" wrapText="1"/>
    </xf>
    <xf numFmtId="0" fontId="13" fillId="10" borderId="3" xfId="0" applyFont="1" applyFill="1" applyBorder="1"/>
    <xf numFmtId="0" fontId="14" fillId="0" borderId="3" xfId="0" applyFont="1" applyBorder="1"/>
    <xf numFmtId="1" fontId="8" fillId="10" borderId="1" xfId="0" applyNumberFormat="1" applyFont="1" applyFill="1" applyBorder="1" applyAlignment="1">
      <alignment horizontal="left"/>
    </xf>
    <xf numFmtId="0" fontId="3" fillId="0" borderId="1" xfId="0" applyFont="1" applyBorder="1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0" fontId="0" fillId="10" borderId="9" xfId="0" applyFill="1" applyBorder="1" applyAlignment="1">
      <alignment horizontal="center"/>
    </xf>
    <xf numFmtId="167" fontId="0" fillId="10" borderId="10" xfId="1" applyNumberFormat="1" applyFont="1" applyFill="1" applyBorder="1" applyAlignment="1">
      <alignment horizontal="center"/>
    </xf>
    <xf numFmtId="167" fontId="0" fillId="10" borderId="12" xfId="1" applyNumberFormat="1" applyFont="1" applyFill="1" applyBorder="1" applyAlignment="1">
      <alignment horizontal="center"/>
    </xf>
    <xf numFmtId="0" fontId="3" fillId="10" borderId="11" xfId="0" applyFont="1" applyFill="1" applyBorder="1" applyAlignment="1">
      <alignment horizontal="center"/>
    </xf>
    <xf numFmtId="0" fontId="17" fillId="2" borderId="2" xfId="0" applyFont="1" applyFill="1" applyBorder="1" applyAlignment="1">
      <alignment horizontal="center" vertical="center" wrapText="1"/>
    </xf>
    <xf numFmtId="0" fontId="0" fillId="9" borderId="2" xfId="0" applyFill="1" applyBorder="1"/>
    <xf numFmtId="0" fontId="0" fillId="12" borderId="1" xfId="0" applyFill="1" applyBorder="1"/>
    <xf numFmtId="14" fontId="0" fillId="12" borderId="1" xfId="0" applyNumberFormat="1" applyFill="1" applyBorder="1"/>
    <xf numFmtId="0" fontId="0" fillId="12" borderId="3" xfId="0" applyFill="1" applyBorder="1" applyAlignment="1">
      <alignment horizontal="center"/>
    </xf>
    <xf numFmtId="167" fontId="0" fillId="12" borderId="10" xfId="1" applyNumberFormat="1" applyFont="1" applyFill="1" applyBorder="1" applyAlignment="1">
      <alignment horizontal="center"/>
    </xf>
    <xf numFmtId="0" fontId="3" fillId="12" borderId="1" xfId="0" applyFont="1" applyFill="1" applyBorder="1"/>
    <xf numFmtId="0" fontId="0" fillId="12" borderId="2" xfId="0" applyFill="1" applyBorder="1"/>
    <xf numFmtId="0" fontId="22" fillId="12" borderId="0" xfId="0" applyFont="1" applyFill="1"/>
    <xf numFmtId="0" fontId="0" fillId="12" borderId="1" xfId="0" applyFill="1" applyBorder="1" applyAlignment="1">
      <alignment horizontal="center"/>
    </xf>
    <xf numFmtId="14" fontId="6" fillId="12" borderId="1" xfId="0" applyNumberFormat="1" applyFont="1" applyFill="1" applyBorder="1"/>
    <xf numFmtId="0" fontId="6" fillId="12" borderId="0" xfId="0" applyFont="1" applyFill="1"/>
    <xf numFmtId="0" fontId="0" fillId="12" borderId="0" xfId="0" applyFill="1"/>
    <xf numFmtId="16" fontId="6" fillId="12" borderId="1" xfId="0" applyNumberFormat="1" applyFont="1" applyFill="1" applyBorder="1"/>
    <xf numFmtId="14" fontId="3" fillId="12" borderId="1" xfId="0" applyNumberFormat="1" applyFont="1" applyFill="1" applyBorder="1"/>
    <xf numFmtId="0" fontId="8" fillId="12" borderId="3" xfId="0" applyFont="1" applyFill="1" applyBorder="1"/>
    <xf numFmtId="1" fontId="3" fillId="0" borderId="2" xfId="2" applyNumberFormat="1" applyFont="1" applyFill="1" applyBorder="1" applyAlignment="1">
      <alignment horizontal="left"/>
    </xf>
    <xf numFmtId="1" fontId="3" fillId="0" borderId="2" xfId="2" applyNumberFormat="1" applyFont="1" applyBorder="1" applyAlignment="1">
      <alignment horizontal="left"/>
    </xf>
    <xf numFmtId="0" fontId="8" fillId="12" borderId="1" xfId="0" applyFont="1" applyFill="1" applyBorder="1" applyAlignment="1">
      <alignment horizontal="left"/>
    </xf>
    <xf numFmtId="0" fontId="9" fillId="12" borderId="2" xfId="0" applyFont="1" applyFill="1" applyBorder="1" applyAlignment="1">
      <alignment horizontal="left"/>
    </xf>
    <xf numFmtId="0" fontId="8" fillId="6" borderId="3" xfId="0" applyFont="1" applyFill="1" applyBorder="1"/>
    <xf numFmtId="0" fontId="8" fillId="6" borderId="1" xfId="0" applyFont="1" applyFill="1" applyBorder="1" applyAlignment="1">
      <alignment horizontal="left"/>
    </xf>
    <xf numFmtId="0" fontId="9" fillId="6" borderId="2" xfId="0" applyFont="1" applyFill="1" applyBorder="1" applyAlignment="1">
      <alignment horizontal="left"/>
    </xf>
    <xf numFmtId="167" fontId="0" fillId="6" borderId="10" xfId="1" applyNumberFormat="1" applyFont="1" applyFill="1" applyBorder="1" applyAlignment="1">
      <alignment horizontal="center"/>
    </xf>
    <xf numFmtId="0" fontId="3" fillId="6" borderId="1" xfId="0" applyFont="1" applyFill="1" applyBorder="1"/>
    <xf numFmtId="0" fontId="0" fillId="6" borderId="2" xfId="0" applyFill="1" applyBorder="1"/>
    <xf numFmtId="14" fontId="6" fillId="6" borderId="1" xfId="0" applyNumberFormat="1" applyFont="1" applyFill="1" applyBorder="1"/>
    <xf numFmtId="16" fontId="6" fillId="6" borderId="1" xfId="0" applyNumberFormat="1" applyFont="1" applyFill="1" applyBorder="1"/>
    <xf numFmtId="14" fontId="3" fillId="6" borderId="1" xfId="0" applyNumberFormat="1" applyFont="1" applyFill="1" applyBorder="1"/>
    <xf numFmtId="0" fontId="3" fillId="11" borderId="1" xfId="0" applyFont="1" applyFill="1" applyBorder="1"/>
    <xf numFmtId="0" fontId="0" fillId="12" borderId="4" xfId="0" applyFill="1" applyBorder="1"/>
    <xf numFmtId="16" fontId="0" fillId="12" borderId="4" xfId="0" applyNumberFormat="1" applyFill="1" applyBorder="1"/>
    <xf numFmtId="0" fontId="0" fillId="12" borderId="9" xfId="0" applyFill="1" applyBorder="1" applyAlignment="1">
      <alignment horizontal="center"/>
    </xf>
    <xf numFmtId="0" fontId="3" fillId="12" borderId="11" xfId="0" applyFont="1" applyFill="1" applyBorder="1" applyAlignment="1">
      <alignment horizontal="center"/>
    </xf>
    <xf numFmtId="0" fontId="0" fillId="12" borderId="5" xfId="0" applyFill="1" applyBorder="1"/>
    <xf numFmtId="0" fontId="22" fillId="12" borderId="4" xfId="0" applyFont="1" applyFill="1" applyBorder="1"/>
    <xf numFmtId="0" fontId="0" fillId="12" borderId="4" xfId="0" applyFill="1" applyBorder="1" applyAlignment="1">
      <alignment horizontal="center"/>
    </xf>
    <xf numFmtId="0" fontId="6" fillId="12" borderId="4" xfId="0" applyFont="1" applyFill="1" applyBorder="1"/>
    <xf numFmtId="16" fontId="6" fillId="12" borderId="0" xfId="0" applyNumberFormat="1" applyFont="1" applyFill="1"/>
    <xf numFmtId="0" fontId="3" fillId="12" borderId="0" xfId="0" applyFont="1" applyFill="1"/>
    <xf numFmtId="0" fontId="0" fillId="10" borderId="2" xfId="0" applyFill="1" applyBorder="1"/>
    <xf numFmtId="0" fontId="0" fillId="10" borderId="1" xfId="0" applyFill="1" applyBorder="1" applyAlignment="1">
      <alignment horizontal="center"/>
    </xf>
    <xf numFmtId="14" fontId="6" fillId="10" borderId="1" xfId="0" applyNumberFormat="1" applyFont="1" applyFill="1" applyBorder="1"/>
    <xf numFmtId="0" fontId="22" fillId="10" borderId="0" xfId="0" applyFont="1" applyFill="1"/>
    <xf numFmtId="14" fontId="0" fillId="12" borderId="6" xfId="0" applyNumberFormat="1" applyFill="1" applyBorder="1"/>
    <xf numFmtId="0" fontId="0" fillId="12" borderId="8" xfId="0" applyFill="1" applyBorder="1" applyAlignment="1">
      <alignment horizontal="center"/>
    </xf>
    <xf numFmtId="167" fontId="0" fillId="12" borderId="12" xfId="1" applyNumberFormat="1" applyFont="1" applyFill="1" applyBorder="1" applyAlignment="1">
      <alignment horizontal="center"/>
    </xf>
    <xf numFmtId="0" fontId="11" fillId="12" borderId="1" xfId="0" applyFont="1" applyFill="1" applyBorder="1"/>
    <xf numFmtId="0" fontId="4" fillId="12" borderId="1" xfId="0" applyFont="1" applyFill="1" applyBorder="1"/>
    <xf numFmtId="0" fontId="13" fillId="6" borderId="3" xfId="0" applyFont="1" applyFill="1" applyBorder="1"/>
    <xf numFmtId="0" fontId="13" fillId="6" borderId="1" xfId="0" applyFont="1" applyFill="1" applyBorder="1" applyAlignment="1">
      <alignment horizontal="left"/>
    </xf>
    <xf numFmtId="0" fontId="21" fillId="6" borderId="2" xfId="2" applyNumberFormat="1" applyFont="1" applyFill="1" applyBorder="1" applyAlignment="1">
      <alignment horizontal="left"/>
    </xf>
    <xf numFmtId="0" fontId="20" fillId="6" borderId="1" xfId="0" applyFont="1" applyFill="1" applyBorder="1"/>
    <xf numFmtId="14" fontId="0" fillId="12" borderId="4" xfId="0" applyNumberFormat="1" applyFill="1" applyBorder="1"/>
    <xf numFmtId="14" fontId="6" fillId="12" borderId="4" xfId="0" applyNumberFormat="1" applyFont="1" applyFill="1" applyBorder="1"/>
    <xf numFmtId="14" fontId="3" fillId="12" borderId="0" xfId="0" applyNumberFormat="1" applyFont="1" applyFill="1"/>
    <xf numFmtId="167" fontId="0" fillId="10" borderId="1" xfId="1" applyNumberFormat="1" applyFont="1" applyFill="1" applyBorder="1" applyAlignment="1">
      <alignment horizontal="center"/>
    </xf>
    <xf numFmtId="16" fontId="6" fillId="11" borderId="1" xfId="0" applyNumberFormat="1" applyFont="1" applyFill="1" applyBorder="1"/>
    <xf numFmtId="14" fontId="3" fillId="11" borderId="1" xfId="0" applyNumberFormat="1" applyFont="1" applyFill="1" applyBorder="1"/>
    <xf numFmtId="0" fontId="0" fillId="11" borderId="0" xfId="0" applyFill="1"/>
    <xf numFmtId="0" fontId="8" fillId="0" borderId="0" xfId="0" applyFont="1"/>
    <xf numFmtId="0" fontId="3" fillId="10" borderId="1" xfId="0" applyFont="1" applyFill="1" applyBorder="1" applyAlignment="1">
      <alignment horizontal="center"/>
    </xf>
    <xf numFmtId="0" fontId="3" fillId="9" borderId="1" xfId="0" applyFont="1" applyFill="1" applyBorder="1" applyAlignment="1">
      <alignment horizontal="center"/>
    </xf>
    <xf numFmtId="0" fontId="3" fillId="12" borderId="1" xfId="0" applyFont="1" applyFill="1" applyBorder="1" applyAlignment="1">
      <alignment horizontal="center"/>
    </xf>
    <xf numFmtId="0" fontId="3" fillId="6" borderId="1" xfId="0" applyFont="1" applyFill="1" applyBorder="1" applyAlignment="1">
      <alignment horizontal="center"/>
    </xf>
    <xf numFmtId="0" fontId="3" fillId="12" borderId="4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8" fillId="10" borderId="0" xfId="0" applyFont="1" applyFill="1"/>
    <xf numFmtId="16" fontId="6" fillId="10" borderId="1" xfId="0" applyNumberFormat="1" applyFont="1" applyFill="1" applyBorder="1"/>
    <xf numFmtId="14" fontId="3" fillId="10" borderId="1" xfId="0" applyNumberFormat="1" applyFont="1" applyFill="1" applyBorder="1"/>
    <xf numFmtId="0" fontId="0" fillId="10" borderId="0" xfId="0" applyFill="1"/>
    <xf numFmtId="0" fontId="6" fillId="10" borderId="0" xfId="0" applyFont="1" applyFill="1"/>
    <xf numFmtId="167" fontId="0" fillId="10" borderId="11" xfId="1" applyNumberFormat="1" applyFont="1" applyFill="1" applyBorder="1" applyAlignment="1">
      <alignment horizontal="center"/>
    </xf>
    <xf numFmtId="0" fontId="20" fillId="10" borderId="1" xfId="0" applyFont="1" applyFill="1" applyBorder="1"/>
    <xf numFmtId="0" fontId="4" fillId="10" borderId="1" xfId="0" applyFont="1" applyFill="1" applyBorder="1"/>
    <xf numFmtId="0" fontId="0" fillId="10" borderId="6" xfId="0" applyFill="1" applyBorder="1"/>
    <xf numFmtId="0" fontId="0" fillId="10" borderId="6" xfId="0" applyFill="1" applyBorder="1" applyAlignment="1">
      <alignment horizontal="center"/>
    </xf>
    <xf numFmtId="167" fontId="27" fillId="10" borderId="10" xfId="1" applyNumberFormat="1" applyFont="1" applyFill="1" applyBorder="1" applyAlignment="1">
      <alignment horizontal="center"/>
    </xf>
    <xf numFmtId="0" fontId="4" fillId="10" borderId="3" xfId="0" applyFont="1" applyFill="1" applyBorder="1" applyAlignment="1">
      <alignment horizontal="center"/>
    </xf>
    <xf numFmtId="0" fontId="9" fillId="10" borderId="2" xfId="0" applyFont="1" applyFill="1" applyBorder="1" applyAlignment="1">
      <alignment horizontal="left"/>
    </xf>
    <xf numFmtId="0" fontId="4" fillId="10" borderId="2" xfId="0" applyFont="1" applyFill="1" applyBorder="1"/>
    <xf numFmtId="14" fontId="6" fillId="10" borderId="4" xfId="0" applyNumberFormat="1" applyFont="1" applyFill="1" applyBorder="1"/>
    <xf numFmtId="0" fontId="0" fillId="10" borderId="1" xfId="0" applyFill="1" applyBorder="1" applyAlignment="1">
      <alignment wrapText="1"/>
    </xf>
    <xf numFmtId="0" fontId="0" fillId="10" borderId="5" xfId="0" applyFill="1" applyBorder="1"/>
    <xf numFmtId="0" fontId="22" fillId="10" borderId="4" xfId="0" applyFont="1" applyFill="1" applyBorder="1"/>
    <xf numFmtId="0" fontId="0" fillId="10" borderId="4" xfId="0" applyFill="1" applyBorder="1" applyAlignment="1">
      <alignment horizontal="center"/>
    </xf>
    <xf numFmtId="0" fontId="3" fillId="10" borderId="4" xfId="0" applyFont="1" applyFill="1" applyBorder="1" applyAlignment="1">
      <alignment horizontal="center"/>
    </xf>
    <xf numFmtId="0" fontId="6" fillId="10" borderId="4" xfId="0" applyFont="1" applyFill="1" applyBorder="1"/>
    <xf numFmtId="16" fontId="6" fillId="10" borderId="0" xfId="0" applyNumberFormat="1" applyFont="1" applyFill="1"/>
    <xf numFmtId="0" fontId="3" fillId="10" borderId="0" xfId="0" applyFont="1" applyFill="1"/>
    <xf numFmtId="0" fontId="0" fillId="12" borderId="0" xfId="0" applyFill="1" applyAlignment="1">
      <alignment horizontal="center"/>
    </xf>
    <xf numFmtId="0" fontId="3" fillId="12" borderId="0" xfId="0" applyFont="1" applyFill="1" applyAlignment="1">
      <alignment horizontal="center"/>
    </xf>
    <xf numFmtId="0" fontId="13" fillId="10" borderId="1" xfId="0" applyFont="1" applyFill="1" applyBorder="1" applyAlignment="1">
      <alignment horizontal="left"/>
    </xf>
    <xf numFmtId="0" fontId="3" fillId="10" borderId="10" xfId="0" applyFont="1" applyFill="1" applyBorder="1" applyAlignment="1">
      <alignment horizontal="center"/>
    </xf>
    <xf numFmtId="0" fontId="6" fillId="10" borderId="1" xfId="0" applyFont="1" applyFill="1" applyBorder="1"/>
    <xf numFmtId="0" fontId="8" fillId="10" borderId="1" xfId="0" applyFont="1" applyFill="1" applyBorder="1"/>
    <xf numFmtId="0" fontId="21" fillId="10" borderId="1" xfId="0" applyFont="1" applyFill="1" applyBorder="1"/>
    <xf numFmtId="0" fontId="22" fillId="10" borderId="0" xfId="0" applyFont="1" applyFill="1" applyAlignment="1">
      <alignment vertical="center"/>
    </xf>
    <xf numFmtId="167" fontId="6" fillId="10" borderId="1" xfId="1" applyNumberFormat="1" applyFont="1" applyFill="1" applyBorder="1" applyAlignment="1">
      <alignment horizontal="center"/>
    </xf>
    <xf numFmtId="0" fontId="6" fillId="10" borderId="1" xfId="0" applyFont="1" applyFill="1" applyBorder="1" applyAlignment="1">
      <alignment horizontal="center"/>
    </xf>
    <xf numFmtId="14" fontId="0" fillId="10" borderId="4" xfId="0" applyNumberFormat="1" applyFill="1" applyBorder="1"/>
    <xf numFmtId="14" fontId="3" fillId="10" borderId="0" xfId="0" applyNumberFormat="1" applyFont="1" applyFill="1"/>
    <xf numFmtId="16" fontId="0" fillId="10" borderId="1" xfId="0" applyNumberFormat="1" applyFill="1" applyBorder="1"/>
    <xf numFmtId="0" fontId="7" fillId="10" borderId="1" xfId="0" applyFont="1" applyFill="1" applyBorder="1"/>
    <xf numFmtId="0" fontId="22" fillId="10" borderId="1" xfId="0" applyFont="1" applyFill="1" applyBorder="1"/>
    <xf numFmtId="0" fontId="8" fillId="10" borderId="4" xfId="0" applyFont="1" applyFill="1" applyBorder="1"/>
    <xf numFmtId="0" fontId="8" fillId="10" borderId="4" xfId="0" applyFont="1" applyFill="1" applyBorder="1" applyAlignment="1">
      <alignment horizontal="left"/>
    </xf>
    <xf numFmtId="0" fontId="7" fillId="10" borderId="4" xfId="0" applyFont="1" applyFill="1" applyBorder="1"/>
    <xf numFmtId="0" fontId="3" fillId="10" borderId="4" xfId="0" applyFont="1" applyFill="1" applyBorder="1"/>
    <xf numFmtId="0" fontId="25" fillId="10" borderId="1" xfId="0" applyFont="1" applyFill="1" applyBorder="1"/>
    <xf numFmtId="167" fontId="27" fillId="3" borderId="12" xfId="1" applyNumberFormat="1" applyFont="1" applyFill="1" applyBorder="1" applyAlignment="1">
      <alignment horizontal="center"/>
    </xf>
    <xf numFmtId="0" fontId="28" fillId="10" borderId="11" xfId="0" applyFont="1" applyFill="1" applyBorder="1" applyAlignment="1">
      <alignment horizontal="center"/>
    </xf>
    <xf numFmtId="0" fontId="14" fillId="12" borderId="13" xfId="0" applyFont="1" applyFill="1" applyBorder="1"/>
    <xf numFmtId="0" fontId="3" fillId="12" borderId="14" xfId="0" applyFont="1" applyFill="1" applyBorder="1" applyAlignment="1">
      <alignment horizontal="left"/>
    </xf>
    <xf numFmtId="1" fontId="3" fillId="12" borderId="15" xfId="2" applyNumberFormat="1" applyFont="1" applyFill="1" applyBorder="1" applyAlignment="1">
      <alignment horizontal="left"/>
    </xf>
    <xf numFmtId="0" fontId="28" fillId="10" borderId="1" xfId="0" applyFont="1" applyFill="1" applyBorder="1" applyAlignment="1">
      <alignment horizontal="center"/>
    </xf>
    <xf numFmtId="0" fontId="3" fillId="12" borderId="14" xfId="0" applyFont="1" applyFill="1" applyBorder="1"/>
    <xf numFmtId="1" fontId="3" fillId="0" borderId="7" xfId="2" applyNumberFormat="1" applyFont="1" applyFill="1" applyBorder="1" applyAlignment="1">
      <alignment horizontal="left"/>
    </xf>
    <xf numFmtId="0" fontId="3" fillId="0" borderId="6" xfId="0" applyFont="1" applyBorder="1"/>
    <xf numFmtId="0" fontId="0" fillId="10" borderId="1" xfId="0" applyFill="1" applyBorder="1" applyAlignment="1">
      <alignment horizontal="left"/>
    </xf>
    <xf numFmtId="0" fontId="8" fillId="10" borderId="3" xfId="0" applyFont="1" applyFill="1" applyBorder="1" applyAlignment="1">
      <alignment horizontal="left"/>
    </xf>
    <xf numFmtId="165" fontId="9" fillId="10" borderId="2" xfId="0" applyNumberFormat="1" applyFont="1" applyFill="1" applyBorder="1" applyAlignment="1">
      <alignment horizontal="left"/>
    </xf>
    <xf numFmtId="0" fontId="3" fillId="10" borderId="1" xfId="0" applyFont="1" applyFill="1" applyBorder="1" applyAlignment="1">
      <alignment horizontal="left"/>
    </xf>
    <xf numFmtId="0" fontId="0" fillId="10" borderId="2" xfId="0" applyFill="1" applyBorder="1" applyAlignment="1">
      <alignment horizontal="left"/>
    </xf>
    <xf numFmtId="0" fontId="22" fillId="10" borderId="0" xfId="0" applyFont="1" applyFill="1" applyAlignment="1">
      <alignment horizontal="left"/>
    </xf>
    <xf numFmtId="14" fontId="6" fillId="10" borderId="1" xfId="0" applyNumberFormat="1" applyFont="1" applyFill="1" applyBorder="1" applyAlignment="1">
      <alignment horizontal="left"/>
    </xf>
    <xf numFmtId="16" fontId="6" fillId="10" borderId="1" xfId="0" applyNumberFormat="1" applyFont="1" applyFill="1" applyBorder="1" applyAlignment="1">
      <alignment horizontal="left"/>
    </xf>
    <xf numFmtId="14" fontId="3" fillId="10" borderId="1" xfId="0" applyNumberFormat="1" applyFont="1" applyFill="1" applyBorder="1" applyAlignment="1">
      <alignment horizontal="left"/>
    </xf>
    <xf numFmtId="0" fontId="0" fillId="10" borderId="0" xfId="0" applyFill="1" applyAlignment="1">
      <alignment horizontal="left"/>
    </xf>
    <xf numFmtId="14" fontId="0" fillId="10" borderId="1" xfId="0" applyNumberFormat="1" applyFill="1" applyBorder="1" applyAlignment="1">
      <alignment horizontal="right"/>
    </xf>
    <xf numFmtId="164" fontId="9" fillId="10" borderId="0" xfId="0" applyNumberFormat="1" applyFont="1" applyFill="1" applyAlignment="1">
      <alignment horizontal="left"/>
    </xf>
    <xf numFmtId="0" fontId="10" fillId="10" borderId="1" xfId="0" applyFont="1" applyFill="1" applyBorder="1"/>
    <xf numFmtId="0" fontId="11" fillId="10" borderId="1" xfId="0" applyFont="1" applyFill="1" applyBorder="1"/>
    <xf numFmtId="167" fontId="27" fillId="3" borderId="10" xfId="1" applyNumberFormat="1" applyFont="1" applyFill="1" applyBorder="1" applyAlignment="1">
      <alignment horizontal="center"/>
    </xf>
    <xf numFmtId="167" fontId="27" fillId="3" borderId="10" xfId="1" applyNumberFormat="1" applyFont="1" applyFill="1" applyBorder="1" applyAlignment="1">
      <alignment horizontal="left"/>
    </xf>
    <xf numFmtId="14" fontId="0" fillId="11" borderId="1" xfId="0" applyNumberFormat="1" applyFill="1" applyBorder="1"/>
    <xf numFmtId="0" fontId="0" fillId="11" borderId="3" xfId="0" applyFill="1" applyBorder="1" applyAlignment="1">
      <alignment horizontal="center"/>
    </xf>
    <xf numFmtId="167" fontId="27" fillId="11" borderId="10" xfId="1" applyNumberFormat="1" applyFont="1" applyFill="1" applyBorder="1" applyAlignment="1">
      <alignment horizontal="center"/>
    </xf>
    <xf numFmtId="0" fontId="4" fillId="11" borderId="1" xfId="0" applyFont="1" applyFill="1" applyBorder="1"/>
    <xf numFmtId="0" fontId="0" fillId="11" borderId="2" xfId="0" applyFill="1" applyBorder="1"/>
    <xf numFmtId="0" fontId="0" fillId="11" borderId="6" xfId="0" applyFill="1" applyBorder="1"/>
    <xf numFmtId="0" fontId="0" fillId="11" borderId="6" xfId="0" applyFill="1" applyBorder="1" applyAlignment="1">
      <alignment horizontal="center"/>
    </xf>
    <xf numFmtId="0" fontId="3" fillId="11" borderId="1" xfId="0" applyFont="1" applyFill="1" applyBorder="1" applyAlignment="1">
      <alignment horizontal="center"/>
    </xf>
    <xf numFmtId="14" fontId="6" fillId="11" borderId="1" xfId="0" applyNumberFormat="1" applyFont="1" applyFill="1" applyBorder="1"/>
    <xf numFmtId="0" fontId="22" fillId="10" borderId="3" xfId="0" applyFont="1" applyFill="1" applyBorder="1"/>
    <xf numFmtId="167" fontId="27" fillId="3" borderId="11" xfId="1" applyNumberFormat="1" applyFont="1" applyFill="1" applyBorder="1" applyAlignment="1">
      <alignment horizontal="center"/>
    </xf>
    <xf numFmtId="0" fontId="4" fillId="10" borderId="4" xfId="0" applyFont="1" applyFill="1" applyBorder="1"/>
    <xf numFmtId="0" fontId="0" fillId="10" borderId="14" xfId="0" applyFill="1" applyBorder="1"/>
    <xf numFmtId="0" fontId="0" fillId="10" borderId="14" xfId="0" applyFill="1" applyBorder="1" applyAlignment="1">
      <alignment horizontal="center"/>
    </xf>
    <xf numFmtId="167" fontId="27" fillId="10" borderId="12" xfId="1" applyNumberFormat="1" applyFont="1" applyFill="1" applyBorder="1" applyAlignment="1">
      <alignment horizontal="center"/>
    </xf>
    <xf numFmtId="0" fontId="4" fillId="10" borderId="6" xfId="0" applyFont="1" applyFill="1" applyBorder="1"/>
    <xf numFmtId="0" fontId="0" fillId="10" borderId="7" xfId="0" applyFill="1" applyBorder="1"/>
    <xf numFmtId="0" fontId="3" fillId="10" borderId="6" xfId="0" applyFont="1" applyFill="1" applyBorder="1" applyAlignment="1">
      <alignment horizontal="center"/>
    </xf>
    <xf numFmtId="14" fontId="6" fillId="10" borderId="6" xfId="0" applyNumberFormat="1" applyFont="1" applyFill="1" applyBorder="1"/>
    <xf numFmtId="0" fontId="22" fillId="10" borderId="1" xfId="0" applyFont="1" applyFill="1" applyBorder="1" applyAlignment="1">
      <alignment vertical="center"/>
    </xf>
    <xf numFmtId="167" fontId="27" fillId="3" borderId="1" xfId="1" applyNumberFormat="1" applyFont="1" applyFill="1" applyBorder="1" applyAlignment="1">
      <alignment horizontal="center"/>
    </xf>
    <xf numFmtId="0" fontId="22" fillId="3" borderId="1" xfId="0" applyFont="1" applyFill="1" applyBorder="1"/>
    <xf numFmtId="0" fontId="23" fillId="10" borderId="3" xfId="0" applyFont="1" applyFill="1" applyBorder="1"/>
    <xf numFmtId="0" fontId="23" fillId="10" borderId="1" xfId="0" applyFont="1" applyFill="1" applyBorder="1" applyAlignment="1">
      <alignment horizontal="left"/>
    </xf>
    <xf numFmtId="0" fontId="9" fillId="6" borderId="1" xfId="0" applyFont="1" applyFill="1" applyBorder="1" applyAlignment="1">
      <alignment horizontal="left"/>
    </xf>
    <xf numFmtId="167" fontId="0" fillId="6" borderId="1" xfId="1" applyNumberFormat="1" applyFont="1" applyFill="1" applyBorder="1" applyAlignment="1">
      <alignment horizontal="center"/>
    </xf>
    <xf numFmtId="0" fontId="4" fillId="6" borderId="1" xfId="0" applyFont="1" applyFill="1" applyBorder="1"/>
    <xf numFmtId="1" fontId="1" fillId="2" borderId="2" xfId="2" applyNumberFormat="1" applyFont="1" applyFill="1" applyBorder="1" applyAlignment="1">
      <alignment horizontal="left" vertical="center" wrapText="1"/>
    </xf>
    <xf numFmtId="0" fontId="9" fillId="10" borderId="0" xfId="0" applyFont="1" applyFill="1" applyAlignment="1">
      <alignment horizontal="left"/>
    </xf>
    <xf numFmtId="0" fontId="9" fillId="10" borderId="1" xfId="0" applyFont="1" applyFill="1" applyBorder="1" applyAlignment="1">
      <alignment horizontal="left"/>
    </xf>
    <xf numFmtId="165" fontId="9" fillId="10" borderId="0" xfId="0" applyNumberFormat="1" applyFont="1" applyFill="1" applyAlignment="1">
      <alignment horizontal="left"/>
    </xf>
    <xf numFmtId="164" fontId="9" fillId="10" borderId="1" xfId="0" applyNumberFormat="1" applyFont="1" applyFill="1" applyBorder="1" applyAlignment="1">
      <alignment horizontal="left"/>
    </xf>
    <xf numFmtId="165" fontId="9" fillId="10" borderId="1" xfId="0" applyNumberFormat="1" applyFont="1" applyFill="1" applyBorder="1" applyAlignment="1">
      <alignment horizontal="left"/>
    </xf>
    <xf numFmtId="0" fontId="9" fillId="0" borderId="0" xfId="0" applyFont="1" applyAlignment="1">
      <alignment horizontal="left"/>
    </xf>
    <xf numFmtId="49" fontId="9" fillId="10" borderId="2" xfId="0" applyNumberFormat="1" applyFont="1" applyFill="1" applyBorder="1" applyAlignment="1">
      <alignment horizontal="left"/>
    </xf>
    <xf numFmtId="0" fontId="20" fillId="10" borderId="2" xfId="0" applyFont="1" applyFill="1" applyBorder="1" applyAlignment="1">
      <alignment horizontal="left"/>
    </xf>
    <xf numFmtId="0" fontId="9" fillId="10" borderId="4" xfId="0" applyFont="1" applyFill="1" applyBorder="1" applyAlignment="1">
      <alignment horizontal="left"/>
    </xf>
    <xf numFmtId="0" fontId="8" fillId="10" borderId="0" xfId="0" applyFont="1" applyFill="1" applyAlignment="1">
      <alignment horizontal="left"/>
    </xf>
    <xf numFmtId="0" fontId="8" fillId="0" borderId="0" xfId="0" applyFont="1" applyAlignment="1">
      <alignment horizontal="left"/>
    </xf>
    <xf numFmtId="0" fontId="30" fillId="15" borderId="3" xfId="0" applyFont="1" applyFill="1" applyBorder="1" applyAlignment="1">
      <alignment horizontal="center" vertical="center" wrapText="1"/>
    </xf>
    <xf numFmtId="0" fontId="31" fillId="15" borderId="1" xfId="0" applyFont="1" applyFill="1" applyBorder="1" applyAlignment="1">
      <alignment horizontal="center" vertical="center" wrapText="1"/>
    </xf>
    <xf numFmtId="0" fontId="34" fillId="0" borderId="3" xfId="0" applyFont="1" applyBorder="1"/>
    <xf numFmtId="0" fontId="35" fillId="0" borderId="1" xfId="0" applyFont="1" applyBorder="1"/>
    <xf numFmtId="0" fontId="36" fillId="15" borderId="1" xfId="0" applyFont="1" applyFill="1" applyBorder="1" applyAlignment="1">
      <alignment horizontal="center" vertical="center" wrapText="1"/>
    </xf>
    <xf numFmtId="0" fontId="36" fillId="15" borderId="3" xfId="0" applyFont="1" applyFill="1" applyBorder="1" applyAlignment="1">
      <alignment horizontal="center" vertical="center" wrapText="1"/>
    </xf>
    <xf numFmtId="0" fontId="30" fillId="15" borderId="1" xfId="0" applyFont="1" applyFill="1" applyBorder="1" applyAlignment="1">
      <alignment horizontal="left" vertical="center" wrapText="1"/>
    </xf>
    <xf numFmtId="1" fontId="30" fillId="15" borderId="2" xfId="2" applyNumberFormat="1" applyFont="1" applyFill="1" applyBorder="1" applyAlignment="1">
      <alignment horizontal="left" vertical="center" wrapText="1"/>
    </xf>
    <xf numFmtId="0" fontId="30" fillId="15" borderId="10" xfId="0" applyFont="1" applyFill="1" applyBorder="1" applyAlignment="1">
      <alignment horizontal="center" vertical="center" wrapText="1"/>
    </xf>
    <xf numFmtId="0" fontId="30" fillId="15" borderId="1" xfId="0" applyFont="1" applyFill="1" applyBorder="1" applyAlignment="1">
      <alignment horizontal="center" vertical="center" wrapText="1"/>
    </xf>
    <xf numFmtId="0" fontId="36" fillId="15" borderId="2" xfId="0" applyFont="1" applyFill="1" applyBorder="1" applyAlignment="1">
      <alignment horizontal="center" vertical="center" wrapText="1"/>
    </xf>
    <xf numFmtId="0" fontId="37" fillId="15" borderId="1" xfId="0" applyFont="1" applyFill="1" applyBorder="1" applyAlignment="1">
      <alignment horizontal="center" vertical="center" wrapText="1"/>
    </xf>
    <xf numFmtId="0" fontId="33" fillId="15" borderId="0" xfId="0" applyFont="1" applyFill="1"/>
    <xf numFmtId="0" fontId="33" fillId="14" borderId="0" xfId="0" applyFont="1" applyFill="1"/>
    <xf numFmtId="14" fontId="33" fillId="14" borderId="1" xfId="0" applyNumberFormat="1" applyFont="1" applyFill="1" applyBorder="1"/>
    <xf numFmtId="0" fontId="33" fillId="14" borderId="3" xfId="0" applyFont="1" applyFill="1" applyBorder="1" applyAlignment="1">
      <alignment horizontal="center"/>
    </xf>
    <xf numFmtId="0" fontId="40" fillId="14" borderId="2" xfId="0" applyFont="1" applyFill="1" applyBorder="1" applyAlignment="1">
      <alignment horizontal="left"/>
    </xf>
    <xf numFmtId="167" fontId="33" fillId="14" borderId="10" xfId="1" applyNumberFormat="1" applyFont="1" applyFill="1" applyBorder="1" applyAlignment="1">
      <alignment horizontal="center"/>
    </xf>
    <xf numFmtId="0" fontId="33" fillId="14" borderId="2" xfId="0" applyFont="1" applyFill="1" applyBorder="1"/>
    <xf numFmtId="0" fontId="33" fillId="14" borderId="1" xfId="0" applyFont="1" applyFill="1" applyBorder="1"/>
    <xf numFmtId="0" fontId="33" fillId="14" borderId="1" xfId="0" applyFont="1" applyFill="1" applyBorder="1" applyAlignment="1">
      <alignment horizontal="center"/>
    </xf>
    <xf numFmtId="14" fontId="41" fillId="14" borderId="1" xfId="0" applyNumberFormat="1" applyFont="1" applyFill="1" applyBorder="1"/>
    <xf numFmtId="0" fontId="39" fillId="14" borderId="1" xfId="0" applyFont="1" applyFill="1" applyBorder="1" applyAlignment="1">
      <alignment horizontal="left"/>
    </xf>
    <xf numFmtId="0" fontId="41" fillId="14" borderId="0" xfId="0" applyFont="1" applyFill="1"/>
    <xf numFmtId="0" fontId="33" fillId="0" borderId="0" xfId="0" applyFont="1"/>
    <xf numFmtId="0" fontId="33" fillId="0" borderId="0" xfId="0" applyFont="1" applyAlignment="1">
      <alignment horizontal="center"/>
    </xf>
    <xf numFmtId="0" fontId="34" fillId="0" borderId="1" xfId="0" applyFont="1" applyBorder="1" applyAlignment="1">
      <alignment horizontal="left"/>
    </xf>
    <xf numFmtId="1" fontId="34" fillId="0" borderId="2" xfId="2" applyNumberFormat="1" applyFont="1" applyBorder="1" applyAlignment="1">
      <alignment horizontal="left"/>
    </xf>
    <xf numFmtId="0" fontId="34" fillId="0" borderId="0" xfId="0" applyFont="1" applyAlignment="1">
      <alignment horizontal="center"/>
    </xf>
    <xf numFmtId="0" fontId="41" fillId="0" borderId="0" xfId="0" applyFont="1"/>
    <xf numFmtId="0" fontId="34" fillId="0" borderId="0" xfId="0" applyFont="1"/>
    <xf numFmtId="0" fontId="33" fillId="5" borderId="1" xfId="0" applyFont="1" applyFill="1" applyBorder="1"/>
    <xf numFmtId="0" fontId="33" fillId="16" borderId="1" xfId="0" applyFont="1" applyFill="1" applyBorder="1"/>
    <xf numFmtId="0" fontId="38" fillId="5" borderId="16" xfId="4" applyFont="1" applyFill="1" applyAlignment="1"/>
    <xf numFmtId="14" fontId="33" fillId="5" borderId="1" xfId="0" applyNumberFormat="1" applyFont="1" applyFill="1" applyBorder="1"/>
    <xf numFmtId="0" fontId="33" fillId="5" borderId="3" xfId="0" applyFont="1" applyFill="1" applyBorder="1" applyAlignment="1">
      <alignment horizontal="center"/>
    </xf>
    <xf numFmtId="0" fontId="39" fillId="5" borderId="1" xfId="0" applyFont="1" applyFill="1" applyBorder="1" applyAlignment="1">
      <alignment horizontal="left"/>
    </xf>
    <xf numFmtId="3" fontId="40" fillId="5" borderId="2" xfId="0" applyNumberFormat="1" applyFont="1" applyFill="1" applyBorder="1" applyAlignment="1">
      <alignment horizontal="left"/>
    </xf>
    <xf numFmtId="167" fontId="33" fillId="5" borderId="10" xfId="1" applyNumberFormat="1" applyFont="1" applyFill="1" applyBorder="1" applyAlignment="1">
      <alignment horizontal="center"/>
    </xf>
    <xf numFmtId="0" fontId="31" fillId="5" borderId="1" xfId="0" applyFont="1" applyFill="1" applyBorder="1"/>
    <xf numFmtId="0" fontId="33" fillId="5" borderId="2" xfId="0" applyFont="1" applyFill="1" applyBorder="1"/>
    <xf numFmtId="0" fontId="39" fillId="5" borderId="0" xfId="0" applyFont="1" applyFill="1"/>
    <xf numFmtId="0" fontId="33" fillId="5" borderId="1" xfId="0" applyFont="1" applyFill="1" applyBorder="1" applyAlignment="1">
      <alignment horizontal="center"/>
    </xf>
    <xf numFmtId="14" fontId="41" fillId="5" borderId="1" xfId="0" applyNumberFormat="1" applyFont="1" applyFill="1" applyBorder="1"/>
    <xf numFmtId="0" fontId="41" fillId="5" borderId="0" xfId="0" applyFont="1" applyFill="1"/>
    <xf numFmtId="0" fontId="33" fillId="5" borderId="0" xfId="0" applyFont="1" applyFill="1"/>
    <xf numFmtId="0" fontId="40" fillId="5" borderId="2" xfId="0" applyFont="1" applyFill="1" applyBorder="1" applyAlignment="1">
      <alignment horizontal="left"/>
    </xf>
    <xf numFmtId="0" fontId="38" fillId="5" borderId="16" xfId="4" applyFont="1" applyFill="1"/>
    <xf numFmtId="0" fontId="32" fillId="5" borderId="1" xfId="0" applyFont="1" applyFill="1" applyBorder="1"/>
    <xf numFmtId="0" fontId="34" fillId="5" borderId="1" xfId="0" applyFont="1" applyFill="1" applyBorder="1" applyAlignment="1">
      <alignment horizontal="center"/>
    </xf>
    <xf numFmtId="16" fontId="41" fillId="5" borderId="1" xfId="0" applyNumberFormat="1" applyFont="1" applyFill="1" applyBorder="1"/>
    <xf numFmtId="0" fontId="34" fillId="5" borderId="1" xfId="0" applyFont="1" applyFill="1" applyBorder="1"/>
    <xf numFmtId="0" fontId="33" fillId="18" borderId="1" xfId="0" applyFont="1" applyFill="1" applyBorder="1"/>
    <xf numFmtId="14" fontId="33" fillId="18" borderId="1" xfId="0" applyNumberFormat="1" applyFont="1" applyFill="1" applyBorder="1"/>
    <xf numFmtId="0" fontId="33" fillId="18" borderId="3" xfId="0" applyFont="1" applyFill="1" applyBorder="1" applyAlignment="1">
      <alignment horizontal="center"/>
    </xf>
    <xf numFmtId="0" fontId="38" fillId="18" borderId="16" xfId="4" applyFont="1" applyFill="1" applyAlignment="1"/>
    <xf numFmtId="0" fontId="39" fillId="18" borderId="1" xfId="0" applyFont="1" applyFill="1" applyBorder="1" applyAlignment="1">
      <alignment horizontal="left"/>
    </xf>
    <xf numFmtId="3" fontId="40" fillId="18" borderId="2" xfId="0" applyNumberFormat="1" applyFont="1" applyFill="1" applyBorder="1" applyAlignment="1">
      <alignment horizontal="left"/>
    </xf>
    <xf numFmtId="167" fontId="33" fillId="18" borderId="10" xfId="1" applyNumberFormat="1" applyFont="1" applyFill="1" applyBorder="1" applyAlignment="1">
      <alignment horizontal="center"/>
    </xf>
    <xf numFmtId="0" fontId="31" fillId="18" borderId="1" xfId="0" applyFont="1" applyFill="1" applyBorder="1"/>
    <xf numFmtId="0" fontId="33" fillId="18" borderId="2" xfId="0" applyFont="1" applyFill="1" applyBorder="1"/>
    <xf numFmtId="0" fontId="39" fillId="18" borderId="0" xfId="0" applyFont="1" applyFill="1"/>
    <xf numFmtId="0" fontId="33" fillId="18" borderId="1" xfId="0" applyFont="1" applyFill="1" applyBorder="1" applyAlignment="1">
      <alignment horizontal="center"/>
    </xf>
    <xf numFmtId="14" fontId="41" fillId="18" borderId="1" xfId="0" applyNumberFormat="1" applyFont="1" applyFill="1" applyBorder="1"/>
    <xf numFmtId="0" fontId="41" fillId="18" borderId="0" xfId="0" applyFont="1" applyFill="1"/>
    <xf numFmtId="0" fontId="33" fillId="18" borderId="0" xfId="0" applyFont="1" applyFill="1"/>
    <xf numFmtId="0" fontId="41" fillId="18" borderId="1" xfId="0" applyFont="1" applyFill="1" applyBorder="1" applyAlignment="1">
      <alignment horizontal="center"/>
    </xf>
    <xf numFmtId="0" fontId="33" fillId="18" borderId="1" xfId="0" applyFont="1" applyFill="1" applyBorder="1" applyAlignment="1">
      <alignment wrapText="1"/>
    </xf>
    <xf numFmtId="16" fontId="41" fillId="18" borderId="0" xfId="0" applyNumberFormat="1" applyFont="1" applyFill="1"/>
    <xf numFmtId="0" fontId="41" fillId="18" borderId="1" xfId="0" applyFont="1" applyFill="1" applyBorder="1"/>
    <xf numFmtId="0" fontId="34" fillId="18" borderId="1" xfId="0" applyFont="1" applyFill="1" applyBorder="1" applyAlignment="1">
      <alignment horizontal="center"/>
    </xf>
    <xf numFmtId="0" fontId="34" fillId="18" borderId="1" xfId="0" applyFont="1" applyFill="1" applyBorder="1"/>
    <xf numFmtId="14" fontId="33" fillId="18" borderId="6" xfId="0" applyNumberFormat="1" applyFont="1" applyFill="1" applyBorder="1"/>
    <xf numFmtId="0" fontId="33" fillId="18" borderId="8" xfId="0" applyFont="1" applyFill="1" applyBorder="1" applyAlignment="1">
      <alignment horizontal="center"/>
    </xf>
    <xf numFmtId="0" fontId="38" fillId="18" borderId="16" xfId="4" applyFont="1" applyFill="1"/>
    <xf numFmtId="167" fontId="33" fillId="18" borderId="12" xfId="1" applyNumberFormat="1" applyFont="1" applyFill="1" applyBorder="1" applyAlignment="1">
      <alignment horizontal="center"/>
    </xf>
    <xf numFmtId="0" fontId="32" fillId="18" borderId="1" xfId="0" applyFont="1" applyFill="1" applyBorder="1"/>
    <xf numFmtId="0" fontId="40" fillId="18" borderId="2" xfId="0" applyFont="1" applyFill="1" applyBorder="1" applyAlignment="1">
      <alignment horizontal="left"/>
    </xf>
    <xf numFmtId="0" fontId="30" fillId="17" borderId="16" xfId="4" applyFont="1" applyFill="1" applyAlignment="1"/>
    <xf numFmtId="0" fontId="39" fillId="18" borderId="3" xfId="0" applyFont="1" applyFill="1" applyBorder="1"/>
    <xf numFmtId="0" fontId="35" fillId="18" borderId="1" xfId="0" applyFont="1" applyFill="1" applyBorder="1"/>
    <xf numFmtId="3" fontId="39" fillId="18" borderId="1" xfId="0" applyNumberFormat="1" applyFont="1" applyFill="1" applyBorder="1" applyAlignment="1">
      <alignment horizontal="left"/>
    </xf>
    <xf numFmtId="0" fontId="33" fillId="19" borderId="1" xfId="0" applyFont="1" applyFill="1" applyBorder="1"/>
    <xf numFmtId="14" fontId="33" fillId="19" borderId="1" xfId="0" applyNumberFormat="1" applyFont="1" applyFill="1" applyBorder="1"/>
    <xf numFmtId="0" fontId="33" fillId="19" borderId="3" xfId="0" applyFont="1" applyFill="1" applyBorder="1" applyAlignment="1">
      <alignment horizontal="center"/>
    </xf>
    <xf numFmtId="0" fontId="39" fillId="19" borderId="1" xfId="0" applyFont="1" applyFill="1" applyBorder="1" applyAlignment="1">
      <alignment horizontal="left"/>
    </xf>
    <xf numFmtId="3" fontId="40" fillId="19" borderId="2" xfId="0" applyNumberFormat="1" applyFont="1" applyFill="1" applyBorder="1" applyAlignment="1">
      <alignment horizontal="left"/>
    </xf>
    <xf numFmtId="167" fontId="33" fillId="19" borderId="10" xfId="1" applyNumberFormat="1" applyFont="1" applyFill="1" applyBorder="1" applyAlignment="1">
      <alignment horizontal="center"/>
    </xf>
    <xf numFmtId="0" fontId="31" fillId="19" borderId="1" xfId="0" applyFont="1" applyFill="1" applyBorder="1"/>
    <xf numFmtId="0" fontId="33" fillId="19" borderId="2" xfId="0" applyFont="1" applyFill="1" applyBorder="1"/>
    <xf numFmtId="0" fontId="39" fillId="19" borderId="0" xfId="0" applyFont="1" applyFill="1"/>
    <xf numFmtId="0" fontId="33" fillId="19" borderId="1" xfId="0" applyFont="1" applyFill="1" applyBorder="1" applyAlignment="1">
      <alignment horizontal="center"/>
    </xf>
    <xf numFmtId="14" fontId="41" fillId="19" borderId="1" xfId="0" applyNumberFormat="1" applyFont="1" applyFill="1" applyBorder="1"/>
    <xf numFmtId="0" fontId="41" fillId="19" borderId="0" xfId="0" applyFont="1" applyFill="1"/>
    <xf numFmtId="0" fontId="33" fillId="19" borderId="0" xfId="0" applyFont="1" applyFill="1"/>
    <xf numFmtId="0" fontId="33" fillId="12" borderId="1" xfId="0" applyFont="1" applyFill="1" applyBorder="1"/>
    <xf numFmtId="14" fontId="33" fillId="12" borderId="6" xfId="0" applyNumberFormat="1" applyFont="1" applyFill="1" applyBorder="1"/>
    <xf numFmtId="0" fontId="33" fillId="12" borderId="8" xfId="0" applyFont="1" applyFill="1" applyBorder="1" applyAlignment="1">
      <alignment horizontal="center"/>
    </xf>
    <xf numFmtId="0" fontId="38" fillId="12" borderId="16" xfId="4" applyFont="1" applyFill="1"/>
    <xf numFmtId="0" fontId="39" fillId="12" borderId="1" xfId="0" applyFont="1" applyFill="1" applyBorder="1" applyAlignment="1">
      <alignment horizontal="left"/>
    </xf>
    <xf numFmtId="3" fontId="40" fillId="12" borderId="2" xfId="0" applyNumberFormat="1" applyFont="1" applyFill="1" applyBorder="1" applyAlignment="1">
      <alignment horizontal="left"/>
    </xf>
    <xf numFmtId="167" fontId="33" fillId="12" borderId="12" xfId="1" applyNumberFormat="1" applyFont="1" applyFill="1" applyBorder="1" applyAlignment="1">
      <alignment horizontal="center"/>
    </xf>
    <xf numFmtId="0" fontId="32" fillId="12" borderId="1" xfId="0" applyFont="1" applyFill="1" applyBorder="1"/>
    <xf numFmtId="0" fontId="33" fillId="12" borderId="2" xfId="0" applyFont="1" applyFill="1" applyBorder="1"/>
    <xf numFmtId="0" fontId="39" fillId="12" borderId="0" xfId="0" applyFont="1" applyFill="1"/>
    <xf numFmtId="0" fontId="33" fillId="12" borderId="1" xfId="0" applyFont="1" applyFill="1" applyBorder="1" applyAlignment="1">
      <alignment horizontal="center"/>
    </xf>
    <xf numFmtId="14" fontId="41" fillId="12" borderId="1" xfId="0" applyNumberFormat="1" applyFont="1" applyFill="1" applyBorder="1"/>
    <xf numFmtId="0" fontId="41" fillId="12" borderId="0" xfId="0" applyFont="1" applyFill="1"/>
    <xf numFmtId="14" fontId="33" fillId="12" borderId="1" xfId="0" applyNumberFormat="1" applyFont="1" applyFill="1" applyBorder="1"/>
    <xf numFmtId="0" fontId="33" fillId="12" borderId="0" xfId="0" applyFont="1" applyFill="1"/>
    <xf numFmtId="0" fontId="33" fillId="12" borderId="3" xfId="0" applyFont="1" applyFill="1" applyBorder="1" applyAlignment="1">
      <alignment horizontal="center"/>
    </xf>
    <xf numFmtId="0" fontId="38" fillId="12" borderId="16" xfId="4" applyFont="1" applyFill="1" applyAlignment="1"/>
    <xf numFmtId="167" fontId="33" fillId="12" borderId="10" xfId="1" applyNumberFormat="1" applyFont="1" applyFill="1" applyBorder="1" applyAlignment="1">
      <alignment horizontal="center"/>
    </xf>
    <xf numFmtId="0" fontId="31" fillId="12" borderId="1" xfId="0" applyFont="1" applyFill="1" applyBorder="1"/>
    <xf numFmtId="0" fontId="38" fillId="17" borderId="16" xfId="4" applyFont="1" applyFill="1" applyAlignment="1"/>
    <xf numFmtId="0" fontId="39" fillId="17" borderId="3" xfId="0" applyFont="1" applyFill="1" applyBorder="1"/>
    <xf numFmtId="0" fontId="32" fillId="14" borderId="1" xfId="0" applyFont="1" applyFill="1" applyBorder="1" applyAlignment="1">
      <alignment horizontal="center"/>
    </xf>
    <xf numFmtId="0" fontId="33" fillId="20" borderId="0" xfId="0" applyFont="1" applyFill="1"/>
    <xf numFmtId="0" fontId="33" fillId="20" borderId="0" xfId="0" applyFont="1" applyFill="1" applyAlignment="1">
      <alignment horizontal="center"/>
    </xf>
    <xf numFmtId="0" fontId="34" fillId="20" borderId="3" xfId="0" applyFont="1" applyFill="1" applyBorder="1"/>
    <xf numFmtId="0" fontId="34" fillId="20" borderId="1" xfId="0" applyFont="1" applyFill="1" applyBorder="1" applyAlignment="1">
      <alignment horizontal="left"/>
    </xf>
    <xf numFmtId="1" fontId="34" fillId="20" borderId="2" xfId="2" applyNumberFormat="1" applyFont="1" applyFill="1" applyBorder="1" applyAlignment="1">
      <alignment horizontal="left"/>
    </xf>
    <xf numFmtId="0" fontId="34" fillId="20" borderId="0" xfId="0" applyFont="1" applyFill="1" applyAlignment="1">
      <alignment horizontal="center"/>
    </xf>
    <xf numFmtId="0" fontId="35" fillId="20" borderId="1" xfId="0" applyFont="1" applyFill="1" applyBorder="1"/>
    <xf numFmtId="0" fontId="41" fillId="20" borderId="0" xfId="0" applyFont="1" applyFill="1"/>
    <xf numFmtId="0" fontId="34" fillId="20" borderId="0" xfId="0" applyFont="1" applyFill="1"/>
    <xf numFmtId="0" fontId="30" fillId="20" borderId="3" xfId="0" applyFont="1" applyFill="1" applyBorder="1"/>
    <xf numFmtId="0" fontId="31" fillId="20" borderId="1" xfId="0" applyFont="1" applyFill="1" applyBorder="1"/>
    <xf numFmtId="0" fontId="38" fillId="19" borderId="16" xfId="4" applyFont="1" applyFill="1"/>
    <xf numFmtId="0" fontId="32" fillId="19" borderId="1" xfId="0" applyFont="1" applyFill="1" applyBorder="1"/>
    <xf numFmtId="14" fontId="33" fillId="19" borderId="6" xfId="0" applyNumberFormat="1" applyFont="1" applyFill="1" applyBorder="1"/>
    <xf numFmtId="0" fontId="33" fillId="19" borderId="8" xfId="0" applyFont="1" applyFill="1" applyBorder="1" applyAlignment="1">
      <alignment horizontal="center"/>
    </xf>
    <xf numFmtId="167" fontId="33" fillId="19" borderId="12" xfId="1" applyNumberFormat="1" applyFont="1" applyFill="1" applyBorder="1" applyAlignment="1">
      <alignment horizontal="center"/>
    </xf>
    <xf numFmtId="0" fontId="41" fillId="19" borderId="1" xfId="0" applyFont="1" applyFill="1" applyBorder="1"/>
    <xf numFmtId="0" fontId="38" fillId="19" borderId="16" xfId="4" applyFont="1" applyFill="1" applyAlignment="1"/>
    <xf numFmtId="0" fontId="34" fillId="19" borderId="1" xfId="0" applyFont="1" applyFill="1" applyBorder="1" applyAlignment="1">
      <alignment horizontal="center"/>
    </xf>
    <xf numFmtId="0" fontId="34" fillId="19" borderId="1" xfId="0" applyFont="1" applyFill="1" applyBorder="1"/>
    <xf numFmtId="0" fontId="41" fillId="19" borderId="1" xfId="0" applyFont="1" applyFill="1" applyBorder="1" applyAlignment="1">
      <alignment horizontal="center"/>
    </xf>
    <xf numFmtId="0" fontId="33" fillId="19" borderId="1" xfId="0" applyFont="1" applyFill="1" applyBorder="1" applyAlignment="1">
      <alignment wrapText="1"/>
    </xf>
    <xf numFmtId="16" fontId="41" fillId="19" borderId="0" xfId="0" applyNumberFormat="1" applyFont="1" applyFill="1"/>
    <xf numFmtId="0" fontId="30" fillId="19" borderId="16" xfId="4" applyFont="1" applyFill="1" applyAlignment="1"/>
    <xf numFmtId="3" fontId="39" fillId="19" borderId="1" xfId="0" applyNumberFormat="1" applyFont="1" applyFill="1" applyBorder="1" applyAlignment="1">
      <alignment horizontal="left"/>
    </xf>
    <xf numFmtId="0" fontId="40" fillId="19" borderId="2" xfId="0" applyFont="1" applyFill="1" applyBorder="1" applyAlignment="1">
      <alignment horizontal="left"/>
    </xf>
    <xf numFmtId="0" fontId="39" fillId="19" borderId="3" xfId="0" applyFont="1" applyFill="1" applyBorder="1"/>
    <xf numFmtId="0" fontId="33" fillId="12" borderId="0" xfId="0" applyFont="1" applyFill="1" applyAlignment="1">
      <alignment horizontal="center"/>
    </xf>
    <xf numFmtId="0" fontId="34" fillId="12" borderId="3" xfId="0" applyFont="1" applyFill="1" applyBorder="1"/>
    <xf numFmtId="0" fontId="34" fillId="12" borderId="1" xfId="0" applyFont="1" applyFill="1" applyBorder="1" applyAlignment="1">
      <alignment horizontal="left"/>
    </xf>
    <xf numFmtId="1" fontId="34" fillId="12" borderId="2" xfId="2" applyNumberFormat="1" applyFont="1" applyFill="1" applyBorder="1" applyAlignment="1">
      <alignment horizontal="left"/>
    </xf>
    <xf numFmtId="0" fontId="34" fillId="12" borderId="0" xfId="0" applyFont="1" applyFill="1" applyAlignment="1">
      <alignment horizontal="center"/>
    </xf>
    <xf numFmtId="0" fontId="35" fillId="12" borderId="1" xfId="0" applyFont="1" applyFill="1" applyBorder="1"/>
    <xf numFmtId="0" fontId="34" fillId="12" borderId="0" xfId="0" applyFont="1" applyFill="1"/>
    <xf numFmtId="0" fontId="30" fillId="21" borderId="17" xfId="0" applyFont="1" applyFill="1" applyBorder="1"/>
    <xf numFmtId="0" fontId="42" fillId="21" borderId="17" xfId="0" applyFont="1" applyFill="1" applyBorder="1"/>
    <xf numFmtId="0" fontId="42" fillId="21" borderId="14" xfId="0" applyFont="1" applyFill="1" applyBorder="1"/>
    <xf numFmtId="0" fontId="30" fillId="21" borderId="14" xfId="0" applyFont="1" applyFill="1" applyBorder="1"/>
    <xf numFmtId="0" fontId="34" fillId="21" borderId="17" xfId="0" applyFont="1" applyFill="1" applyBorder="1"/>
    <xf numFmtId="14" fontId="34" fillId="21" borderId="17" xfId="0" applyNumberFormat="1" applyFont="1" applyFill="1" applyBorder="1"/>
    <xf numFmtId="6" fontId="43" fillId="21" borderId="17" xfId="0" applyNumberFormat="1" applyFont="1" applyFill="1" applyBorder="1"/>
    <xf numFmtId="0" fontId="34" fillId="21" borderId="0" xfId="0" applyFont="1" applyFill="1"/>
    <xf numFmtId="0" fontId="43" fillId="21" borderId="17" xfId="0" applyFont="1" applyFill="1" applyBorder="1"/>
    <xf numFmtId="14" fontId="43" fillId="21" borderId="17" xfId="0" applyNumberFormat="1" applyFont="1" applyFill="1" applyBorder="1"/>
    <xf numFmtId="0" fontId="43" fillId="21" borderId="0" xfId="0" applyFont="1" applyFill="1"/>
    <xf numFmtId="0" fontId="43" fillId="21" borderId="14" xfId="0" applyFont="1" applyFill="1" applyBorder="1"/>
    <xf numFmtId="6" fontId="43" fillId="21" borderId="14" xfId="0" applyNumberFormat="1" applyFont="1" applyFill="1" applyBorder="1"/>
    <xf numFmtId="14" fontId="43" fillId="21" borderId="14" xfId="0" applyNumberFormat="1" applyFont="1" applyFill="1" applyBorder="1"/>
    <xf numFmtId="0" fontId="34" fillId="21" borderId="14" xfId="0" applyFont="1" applyFill="1" applyBorder="1"/>
    <xf numFmtId="14" fontId="34" fillId="21" borderId="14" xfId="0" applyNumberFormat="1" applyFont="1" applyFill="1" applyBorder="1"/>
    <xf numFmtId="0" fontId="33" fillId="19" borderId="0" xfId="0" applyFont="1" applyFill="1" applyAlignment="1">
      <alignment horizontal="center"/>
    </xf>
    <xf numFmtId="0" fontId="30" fillId="19" borderId="3" xfId="0" applyFont="1" applyFill="1" applyBorder="1"/>
    <xf numFmtId="0" fontId="34" fillId="19" borderId="1" xfId="0" applyFont="1" applyFill="1" applyBorder="1" applyAlignment="1">
      <alignment horizontal="left"/>
    </xf>
    <xf numFmtId="1" fontId="34" fillId="19" borderId="2" xfId="2" applyNumberFormat="1" applyFont="1" applyFill="1" applyBorder="1" applyAlignment="1">
      <alignment horizontal="left"/>
    </xf>
    <xf numFmtId="0" fontId="34" fillId="19" borderId="0" xfId="0" applyFont="1" applyFill="1" applyAlignment="1">
      <alignment horizontal="center"/>
    </xf>
    <xf numFmtId="0" fontId="34" fillId="19" borderId="0" xfId="0" applyFont="1" applyFill="1"/>
    <xf numFmtId="0" fontId="34" fillId="21" borderId="6" xfId="0" applyFont="1" applyFill="1" applyBorder="1"/>
    <xf numFmtId="14" fontId="34" fillId="21" borderId="6" xfId="0" applyNumberFormat="1" applyFont="1" applyFill="1" applyBorder="1"/>
    <xf numFmtId="6" fontId="43" fillId="21" borderId="6" xfId="0" applyNumberFormat="1" applyFont="1" applyFill="1" applyBorder="1"/>
    <xf numFmtId="0" fontId="34" fillId="21" borderId="1" xfId="0" applyFont="1" applyFill="1" applyBorder="1"/>
    <xf numFmtId="6" fontId="43" fillId="21" borderId="1" xfId="0" applyNumberFormat="1" applyFont="1" applyFill="1" applyBorder="1"/>
    <xf numFmtId="14" fontId="34" fillId="21" borderId="1" xfId="0" applyNumberFormat="1" applyFont="1" applyFill="1" applyBorder="1"/>
    <xf numFmtId="0" fontId="34" fillId="21" borderId="4" xfId="0" applyFont="1" applyFill="1" applyBorder="1"/>
    <xf numFmtId="6" fontId="43" fillId="21" borderId="4" xfId="0" applyNumberFormat="1" applyFont="1" applyFill="1" applyBorder="1"/>
    <xf numFmtId="14" fontId="34" fillId="21" borderId="4" xfId="0" applyNumberFormat="1" applyFont="1" applyFill="1" applyBorder="1"/>
    <xf numFmtId="0" fontId="30" fillId="21" borderId="6" xfId="0" applyFont="1" applyFill="1" applyBorder="1"/>
    <xf numFmtId="0" fontId="30" fillId="21" borderId="1" xfId="0" applyFont="1" applyFill="1" applyBorder="1"/>
    <xf numFmtId="0" fontId="30" fillId="21" borderId="4" xfId="0" applyFont="1" applyFill="1" applyBorder="1"/>
    <xf numFmtId="0" fontId="30" fillId="12" borderId="3" xfId="0" applyFont="1" applyFill="1" applyBorder="1"/>
    <xf numFmtId="0" fontId="30" fillId="0" borderId="3" xfId="0" applyFont="1" applyBorder="1"/>
    <xf numFmtId="0" fontId="30" fillId="12" borderId="16" xfId="4" applyFont="1" applyFill="1"/>
    <xf numFmtId="0" fontId="30" fillId="12" borderId="16" xfId="4" applyFont="1" applyFill="1" applyAlignment="1"/>
    <xf numFmtId="0" fontId="33" fillId="3" borderId="1" xfId="0" applyFont="1" applyFill="1" applyBorder="1"/>
    <xf numFmtId="14" fontId="33" fillId="3" borderId="1" xfId="0" applyNumberFormat="1" applyFont="1" applyFill="1" applyBorder="1"/>
    <xf numFmtId="0" fontId="33" fillId="3" borderId="3" xfId="0" applyFont="1" applyFill="1" applyBorder="1" applyAlignment="1">
      <alignment horizontal="center"/>
    </xf>
    <xf numFmtId="0" fontId="30" fillId="3" borderId="16" xfId="4" applyFont="1" applyFill="1" applyAlignment="1"/>
    <xf numFmtId="0" fontId="39" fillId="3" borderId="1" xfId="0" applyFont="1" applyFill="1" applyBorder="1" applyAlignment="1">
      <alignment horizontal="left"/>
    </xf>
    <xf numFmtId="3" fontId="40" fillId="3" borderId="2" xfId="0" applyNumberFormat="1" applyFont="1" applyFill="1" applyBorder="1" applyAlignment="1">
      <alignment horizontal="left"/>
    </xf>
    <xf numFmtId="167" fontId="33" fillId="3" borderId="10" xfId="1" applyNumberFormat="1" applyFont="1" applyFill="1" applyBorder="1" applyAlignment="1">
      <alignment horizontal="center"/>
    </xf>
    <xf numFmtId="0" fontId="31" fillId="3" borderId="1" xfId="0" applyFont="1" applyFill="1" applyBorder="1"/>
    <xf numFmtId="0" fontId="33" fillId="3" borderId="2" xfId="0" applyFont="1" applyFill="1" applyBorder="1"/>
    <xf numFmtId="0" fontId="39" fillId="3" borderId="0" xfId="0" applyFont="1" applyFill="1"/>
    <xf numFmtId="0" fontId="33" fillId="3" borderId="1" xfId="0" applyFont="1" applyFill="1" applyBorder="1" applyAlignment="1">
      <alignment horizontal="center"/>
    </xf>
    <xf numFmtId="14" fontId="41" fillId="3" borderId="1" xfId="0" applyNumberFormat="1" applyFont="1" applyFill="1" applyBorder="1"/>
    <xf numFmtId="0" fontId="41" fillId="3" borderId="0" xfId="0" applyFont="1" applyFill="1"/>
    <xf numFmtId="0" fontId="33" fillId="3" borderId="0" xfId="0" applyFont="1" applyFill="1"/>
    <xf numFmtId="0" fontId="30" fillId="3" borderId="16" xfId="4" applyFont="1" applyFill="1"/>
    <xf numFmtId="0" fontId="32" fillId="3" borderId="1" xfId="0" applyFont="1" applyFill="1" applyBorder="1"/>
    <xf numFmtId="14" fontId="33" fillId="3" borderId="6" xfId="0" applyNumberFormat="1" applyFont="1" applyFill="1" applyBorder="1"/>
    <xf numFmtId="0" fontId="41" fillId="3" borderId="1" xfId="0" applyFont="1" applyFill="1" applyBorder="1"/>
    <xf numFmtId="0" fontId="33" fillId="3" borderId="8" xfId="0" applyFont="1" applyFill="1" applyBorder="1" applyAlignment="1">
      <alignment horizontal="center"/>
    </xf>
    <xf numFmtId="167" fontId="33" fillId="3" borderId="12" xfId="1" applyNumberFormat="1" applyFont="1" applyFill="1" applyBorder="1" applyAlignment="1">
      <alignment horizontal="center"/>
    </xf>
    <xf numFmtId="0" fontId="33" fillId="3" borderId="8" xfId="0" applyFont="1" applyFill="1" applyBorder="1"/>
    <xf numFmtId="0" fontId="39" fillId="3" borderId="1" xfId="0" applyFont="1" applyFill="1" applyBorder="1"/>
    <xf numFmtId="3" fontId="40" fillId="3" borderId="2" xfId="0" applyNumberFormat="1" applyFont="1" applyFill="1" applyBorder="1"/>
    <xf numFmtId="167" fontId="33" fillId="3" borderId="10" xfId="1" applyNumberFormat="1" applyFont="1" applyFill="1" applyBorder="1" applyAlignment="1"/>
    <xf numFmtId="0" fontId="33" fillId="3" borderId="0" xfId="0" applyFont="1" applyFill="1" applyAlignment="1">
      <alignment horizontal="center"/>
    </xf>
    <xf numFmtId="0" fontId="30" fillId="3" borderId="3" xfId="0" applyFont="1" applyFill="1" applyBorder="1"/>
    <xf numFmtId="0" fontId="34" fillId="3" borderId="1" xfId="0" applyFont="1" applyFill="1" applyBorder="1" applyAlignment="1">
      <alignment horizontal="left"/>
    </xf>
    <xf numFmtId="1" fontId="34" fillId="3" borderId="2" xfId="2" applyNumberFormat="1" applyFont="1" applyFill="1" applyBorder="1" applyAlignment="1">
      <alignment horizontal="left"/>
    </xf>
    <xf numFmtId="0" fontId="34" fillId="3" borderId="0" xfId="0" applyFont="1" applyFill="1" applyAlignment="1">
      <alignment horizontal="center"/>
    </xf>
    <xf numFmtId="0" fontId="34" fillId="3" borderId="0" xfId="0" applyFont="1" applyFill="1"/>
    <xf numFmtId="0" fontId="35" fillId="3" borderId="1" xfId="0" applyFont="1" applyFill="1" applyBorder="1"/>
    <xf numFmtId="0" fontId="34" fillId="22" borderId="17" xfId="0" applyFont="1" applyFill="1" applyBorder="1"/>
    <xf numFmtId="14" fontId="34" fillId="22" borderId="17" xfId="0" applyNumberFormat="1" applyFont="1" applyFill="1" applyBorder="1"/>
    <xf numFmtId="0" fontId="30" fillId="22" borderId="17" xfId="0" applyFont="1" applyFill="1" applyBorder="1"/>
    <xf numFmtId="6" fontId="43" fillId="22" borderId="17" xfId="0" applyNumberFormat="1" applyFont="1" applyFill="1" applyBorder="1"/>
    <xf numFmtId="0" fontId="43" fillId="22" borderId="17" xfId="0" applyFont="1" applyFill="1" applyBorder="1"/>
    <xf numFmtId="0" fontId="34" fillId="22" borderId="0" xfId="0" applyFont="1" applyFill="1"/>
    <xf numFmtId="14" fontId="43" fillId="22" borderId="17" xfId="0" applyNumberFormat="1" applyFont="1" applyFill="1" applyBorder="1"/>
    <xf numFmtId="0" fontId="43" fillId="22" borderId="0" xfId="0" applyFont="1" applyFill="1"/>
    <xf numFmtId="14" fontId="34" fillId="22" borderId="6" xfId="0" applyNumberFormat="1" applyFont="1" applyFill="1" applyBorder="1"/>
    <xf numFmtId="14" fontId="34" fillId="22" borderId="1" xfId="0" applyNumberFormat="1" applyFont="1" applyFill="1" applyBorder="1"/>
    <xf numFmtId="0" fontId="30" fillId="3" borderId="0" xfId="0" applyFont="1" applyFill="1" applyAlignment="1">
      <alignment horizontal="center"/>
    </xf>
    <xf numFmtId="0" fontId="40" fillId="3" borderId="2" xfId="0" applyFont="1" applyFill="1" applyBorder="1" applyAlignment="1">
      <alignment horizontal="left"/>
    </xf>
    <xf numFmtId="0" fontId="34" fillId="3" borderId="1" xfId="0" applyFont="1" applyFill="1" applyBorder="1" applyAlignment="1">
      <alignment horizontal="center"/>
    </xf>
    <xf numFmtId="16" fontId="41" fillId="3" borderId="1" xfId="0" applyNumberFormat="1" applyFont="1" applyFill="1" applyBorder="1"/>
    <xf numFmtId="0" fontId="34" fillId="3" borderId="1" xfId="0" applyFont="1" applyFill="1" applyBorder="1"/>
    <xf numFmtId="0" fontId="43" fillId="22" borderId="14" xfId="0" applyFont="1" applyFill="1" applyBorder="1"/>
    <xf numFmtId="0" fontId="30" fillId="22" borderId="14" xfId="0" applyFont="1" applyFill="1" applyBorder="1"/>
    <xf numFmtId="6" fontId="43" fillId="22" borderId="14" xfId="0" applyNumberFormat="1" applyFont="1" applyFill="1" applyBorder="1"/>
    <xf numFmtId="14" fontId="43" fillId="22" borderId="14" xfId="0" applyNumberFormat="1" applyFont="1" applyFill="1" applyBorder="1"/>
    <xf numFmtId="3" fontId="40" fillId="3" borderId="0" xfId="0" applyNumberFormat="1" applyFont="1" applyFill="1"/>
    <xf numFmtId="0" fontId="34" fillId="22" borderId="6" xfId="0" applyFont="1" applyFill="1" applyBorder="1"/>
    <xf numFmtId="0" fontId="30" fillId="22" borderId="6" xfId="0" applyFont="1" applyFill="1" applyBorder="1"/>
    <xf numFmtId="6" fontId="43" fillId="22" borderId="6" xfId="0" applyNumberFormat="1" applyFont="1" applyFill="1" applyBorder="1"/>
    <xf numFmtId="0" fontId="34" fillId="22" borderId="1" xfId="0" applyFont="1" applyFill="1" applyBorder="1"/>
    <xf numFmtId="0" fontId="30" fillId="22" borderId="1" xfId="0" applyFont="1" applyFill="1" applyBorder="1"/>
    <xf numFmtId="6" fontId="43" fillId="22" borderId="1" xfId="0" applyNumberFormat="1" applyFont="1" applyFill="1" applyBorder="1"/>
    <xf numFmtId="0" fontId="34" fillId="22" borderId="4" xfId="0" applyFont="1" applyFill="1" applyBorder="1"/>
    <xf numFmtId="0" fontId="30" fillId="22" borderId="4" xfId="0" applyFont="1" applyFill="1" applyBorder="1"/>
    <xf numFmtId="6" fontId="43" fillId="22" borderId="4" xfId="0" applyNumberFormat="1" applyFont="1" applyFill="1" applyBorder="1"/>
    <xf numFmtId="14" fontId="34" fillId="22" borderId="4" xfId="0" applyNumberFormat="1" applyFont="1" applyFill="1" applyBorder="1"/>
    <xf numFmtId="3" fontId="39" fillId="3" borderId="1" xfId="0" applyNumberFormat="1" applyFont="1" applyFill="1" applyBorder="1" applyAlignment="1">
      <alignment horizontal="left"/>
    </xf>
    <xf numFmtId="0" fontId="40" fillId="3" borderId="0" xfId="0" applyFont="1" applyFill="1" applyAlignment="1">
      <alignment horizontal="left"/>
    </xf>
    <xf numFmtId="0" fontId="40" fillId="3" borderId="0" xfId="0" applyFont="1" applyFill="1"/>
    <xf numFmtId="3" fontId="34" fillId="3" borderId="1" xfId="0" applyNumberFormat="1" applyFont="1" applyFill="1" applyBorder="1" applyAlignment="1">
      <alignment horizontal="left"/>
    </xf>
  </cellXfs>
  <cellStyles count="5">
    <cellStyle name="Millares [0]" xfId="2" builtinId="6"/>
    <cellStyle name="Moneda" xfId="1" builtinId="4"/>
    <cellStyle name="Moneda [0]" xfId="3" builtinId="7"/>
    <cellStyle name="Normal" xfId="0" builtinId="0"/>
    <cellStyle name="Salida" xfId="4" builtinId="21"/>
  </cellStyles>
  <dxfs count="0"/>
  <tableStyles count="0" defaultTableStyle="TableStyleMedium2" defaultPivotStyle="PivotStyleLight16"/>
  <colors>
    <mruColors>
      <color rgb="FFFF99FF"/>
      <color rgb="FFFFCCFF"/>
      <color rgb="FF66FFFF"/>
      <color rgb="FF00FF00"/>
      <color rgb="FFFF6600"/>
      <color rgb="FFFF0000"/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795EFD-0C99-43FB-89E6-B81AD33EF7D9}">
  <dimension ref="A1:V79"/>
  <sheetViews>
    <sheetView zoomScale="110" zoomScaleNormal="110" workbookViewId="0">
      <pane ySplit="1" topLeftCell="A2" activePane="bottomLeft" state="frozen"/>
      <selection activeCell="F1" sqref="F1"/>
      <selection pane="bottomLeft" sqref="A1:XFD1"/>
    </sheetView>
  </sheetViews>
  <sheetFormatPr baseColWidth="10" defaultColWidth="12.453125" defaultRowHeight="15" customHeight="1"/>
  <cols>
    <col min="2" max="3" width="12.453125" customWidth="1"/>
    <col min="4" max="4" width="12.453125" style="15" customWidth="1"/>
    <col min="5" max="5" width="38.54296875" style="92" bestFit="1" customWidth="1"/>
    <col min="6" max="6" width="13.1796875" style="16" bestFit="1" customWidth="1"/>
    <col min="7" max="7" width="12.453125" style="51" customWidth="1"/>
    <col min="8" max="8" width="14.1796875" style="133" customWidth="1"/>
    <col min="9" max="9" width="33.1796875" style="1" bestFit="1" customWidth="1"/>
    <col min="10" max="12" width="12.453125" customWidth="1"/>
    <col min="13" max="13" width="14.7265625" bestFit="1" customWidth="1"/>
    <col min="14" max="14" width="12.453125" style="15" customWidth="1"/>
    <col min="15" max="15" width="15.26953125" style="1" bestFit="1" customWidth="1"/>
    <col min="16" max="16" width="12.453125" style="1" customWidth="1"/>
    <col min="17" max="17" width="12.453125" customWidth="1"/>
    <col min="18" max="18" width="70.26953125" bestFit="1" customWidth="1"/>
    <col min="19" max="16384" width="12.453125" style="1"/>
  </cols>
  <sheetData>
    <row r="1" spans="1:21" ht="46">
      <c r="A1" s="13" t="s">
        <v>0</v>
      </c>
      <c r="B1" s="13" t="s">
        <v>1</v>
      </c>
      <c r="C1" s="13" t="s">
        <v>2</v>
      </c>
      <c r="D1" s="81" t="s">
        <v>3</v>
      </c>
      <c r="E1" s="10" t="s">
        <v>4</v>
      </c>
      <c r="F1" s="90" t="s">
        <v>5</v>
      </c>
      <c r="G1" s="124" t="s">
        <v>6</v>
      </c>
      <c r="H1" s="11" t="s">
        <v>7</v>
      </c>
      <c r="I1" s="17" t="s">
        <v>8</v>
      </c>
      <c r="J1" s="13" t="s">
        <v>9</v>
      </c>
      <c r="K1" s="13" t="s">
        <v>10</v>
      </c>
      <c r="L1" s="13" t="s">
        <v>11</v>
      </c>
      <c r="M1" s="13" t="s">
        <v>12</v>
      </c>
      <c r="N1" s="13" t="s">
        <v>13</v>
      </c>
      <c r="O1" s="2" t="s">
        <v>14</v>
      </c>
      <c r="P1" s="2" t="s">
        <v>15</v>
      </c>
      <c r="Q1" s="13" t="s">
        <v>16</v>
      </c>
      <c r="R1" s="13" t="s">
        <v>38</v>
      </c>
      <c r="S1" s="2" t="s">
        <v>17</v>
      </c>
      <c r="T1" s="3" t="s">
        <v>18</v>
      </c>
      <c r="U1" s="3" t="s">
        <v>19</v>
      </c>
    </row>
    <row r="2" spans="1:21" s="21" customFormat="1" ht="15" customHeight="1">
      <c r="A2" s="76" t="s">
        <v>35</v>
      </c>
      <c r="B2" s="19">
        <v>45719</v>
      </c>
      <c r="C2" s="19">
        <v>45747</v>
      </c>
      <c r="D2" s="82">
        <v>1</v>
      </c>
      <c r="E2" s="22" t="s">
        <v>36</v>
      </c>
      <c r="F2" s="32">
        <v>53058810</v>
      </c>
      <c r="G2" s="47">
        <v>2426667</v>
      </c>
      <c r="H2" s="125">
        <f>G2*40%</f>
        <v>970666.8</v>
      </c>
      <c r="I2" s="111" t="s">
        <v>24</v>
      </c>
      <c r="J2" s="18" t="s">
        <v>21</v>
      </c>
      <c r="K2" s="18" t="s">
        <v>21</v>
      </c>
      <c r="L2" s="18">
        <v>8299</v>
      </c>
      <c r="M2" s="18" t="s">
        <v>37</v>
      </c>
      <c r="N2" s="20" t="s">
        <v>23</v>
      </c>
      <c r="O2" s="28"/>
      <c r="P2" s="28"/>
      <c r="Q2" s="19">
        <v>45742</v>
      </c>
      <c r="R2" s="18" t="s">
        <v>39</v>
      </c>
      <c r="S2" s="33">
        <v>45742</v>
      </c>
      <c r="T2" s="19"/>
      <c r="U2" s="28"/>
    </row>
    <row r="3" spans="1:21" s="26" customFormat="1" ht="15" customHeight="1">
      <c r="A3" s="75" t="s">
        <v>40</v>
      </c>
      <c r="B3" s="19">
        <v>45721</v>
      </c>
      <c r="C3" s="19">
        <v>45747</v>
      </c>
      <c r="D3" s="82">
        <v>1</v>
      </c>
      <c r="E3" s="27" t="s">
        <v>111</v>
      </c>
      <c r="F3" s="117">
        <v>52230650</v>
      </c>
      <c r="G3" s="47">
        <v>2253333</v>
      </c>
      <c r="H3" s="125"/>
      <c r="I3" s="112" t="s">
        <v>24</v>
      </c>
      <c r="J3" s="18" t="s">
        <v>21</v>
      </c>
      <c r="K3" s="18" t="s">
        <v>21</v>
      </c>
      <c r="L3" s="18">
        <v>8299</v>
      </c>
      <c r="M3" s="18" t="s">
        <v>37</v>
      </c>
      <c r="N3" s="20" t="s">
        <v>23</v>
      </c>
      <c r="O3" s="18"/>
      <c r="P3" s="18"/>
      <c r="Q3" s="19">
        <v>45743</v>
      </c>
      <c r="R3" s="18"/>
      <c r="S3" s="19"/>
      <c r="T3" s="19"/>
      <c r="U3" s="18"/>
    </row>
    <row r="4" spans="1:21" s="26" customFormat="1" ht="15" customHeight="1">
      <c r="A4" s="75" t="s">
        <v>81</v>
      </c>
      <c r="B4" s="19">
        <v>45730</v>
      </c>
      <c r="C4" s="19">
        <v>45747</v>
      </c>
      <c r="D4" s="82">
        <v>1</v>
      </c>
      <c r="E4" s="27" t="s">
        <v>80</v>
      </c>
      <c r="F4" s="118">
        <v>51832604</v>
      </c>
      <c r="G4" s="47">
        <v>1473333</v>
      </c>
      <c r="H4" s="125"/>
      <c r="I4" s="112" t="s">
        <v>24</v>
      </c>
      <c r="J4" s="18" t="s">
        <v>21</v>
      </c>
      <c r="K4" s="18" t="s">
        <v>21</v>
      </c>
      <c r="L4" s="18">
        <v>8211</v>
      </c>
      <c r="M4" s="18" t="s">
        <v>37</v>
      </c>
      <c r="N4" s="20" t="s">
        <v>23</v>
      </c>
      <c r="O4" s="18"/>
      <c r="P4" s="18" t="s">
        <v>190</v>
      </c>
      <c r="Q4" s="19">
        <v>45742</v>
      </c>
      <c r="R4" s="18"/>
      <c r="S4" s="19"/>
      <c r="T4" s="19"/>
      <c r="U4" s="18"/>
    </row>
    <row r="5" spans="1:21" s="21" customFormat="1" ht="15" customHeight="1">
      <c r="A5" s="75" t="s">
        <v>41</v>
      </c>
      <c r="B5" s="30">
        <v>45719</v>
      </c>
      <c r="C5" s="30">
        <v>45747</v>
      </c>
      <c r="D5" s="83">
        <v>1</v>
      </c>
      <c r="E5" s="27" t="s">
        <v>34</v>
      </c>
      <c r="F5" s="117">
        <v>1033725423</v>
      </c>
      <c r="G5" s="47">
        <v>2426667</v>
      </c>
      <c r="H5" s="126">
        <f>G5*40%</f>
        <v>970666.8</v>
      </c>
      <c r="I5" s="113" t="s">
        <v>24</v>
      </c>
      <c r="J5" s="18" t="s">
        <v>21</v>
      </c>
      <c r="K5" s="18" t="s">
        <v>21</v>
      </c>
      <c r="L5" s="18">
        <v>8299</v>
      </c>
      <c r="M5" s="18" t="s">
        <v>37</v>
      </c>
      <c r="N5" s="20" t="s">
        <v>23</v>
      </c>
      <c r="O5" s="18"/>
      <c r="P5" s="18"/>
      <c r="Q5" s="19">
        <v>45742</v>
      </c>
      <c r="R5" s="18" t="s">
        <v>79</v>
      </c>
      <c r="S5" s="18"/>
      <c r="T5" s="19"/>
      <c r="U5" s="18"/>
    </row>
    <row r="6" spans="1:21" s="21" customFormat="1" ht="15" customHeight="1">
      <c r="A6" s="75" t="s">
        <v>132</v>
      </c>
      <c r="B6" s="19">
        <v>45717</v>
      </c>
      <c r="C6" s="19">
        <v>45747</v>
      </c>
      <c r="D6" s="82">
        <v>2</v>
      </c>
      <c r="E6" s="22" t="s">
        <v>48</v>
      </c>
      <c r="F6" s="93">
        <v>52479364</v>
      </c>
      <c r="G6" s="47">
        <v>4920000</v>
      </c>
      <c r="H6" s="125">
        <f>G6*40%</f>
        <v>1968000</v>
      </c>
      <c r="I6" s="114" t="s">
        <v>47</v>
      </c>
      <c r="J6" s="18" t="s">
        <v>21</v>
      </c>
      <c r="K6" s="18" t="s">
        <v>21</v>
      </c>
      <c r="L6" s="18">
        <v>8299</v>
      </c>
      <c r="M6" s="18" t="s">
        <v>37</v>
      </c>
      <c r="N6" s="20" t="s">
        <v>23</v>
      </c>
      <c r="O6" s="18"/>
      <c r="P6" s="18"/>
      <c r="Q6" s="19">
        <v>45742</v>
      </c>
      <c r="R6" s="18"/>
      <c r="S6" s="18"/>
      <c r="T6" s="19"/>
      <c r="U6" s="18"/>
    </row>
    <row r="7" spans="1:21" s="21" customFormat="1" ht="15" customHeight="1">
      <c r="A7" s="75" t="s">
        <v>42</v>
      </c>
      <c r="B7" s="19">
        <v>45717</v>
      </c>
      <c r="C7" s="19">
        <v>45739</v>
      </c>
      <c r="D7" s="82">
        <v>6</v>
      </c>
      <c r="E7" s="22" t="s">
        <v>54</v>
      </c>
      <c r="F7" s="94">
        <v>1000932659</v>
      </c>
      <c r="G7" s="97">
        <v>1518000</v>
      </c>
      <c r="H7" s="125">
        <f>G7*40%</f>
        <v>607200</v>
      </c>
      <c r="I7" s="114" t="s">
        <v>47</v>
      </c>
      <c r="J7" s="18" t="s">
        <v>21</v>
      </c>
      <c r="K7" s="18" t="s">
        <v>21</v>
      </c>
      <c r="L7" s="18">
        <v>8299</v>
      </c>
      <c r="M7" s="18" t="s">
        <v>37</v>
      </c>
      <c r="N7" s="20" t="s">
        <v>25</v>
      </c>
      <c r="O7" s="18" t="s">
        <v>55</v>
      </c>
      <c r="P7" s="23" t="s">
        <v>20</v>
      </c>
      <c r="Q7" s="19"/>
      <c r="R7" s="18" t="s">
        <v>212</v>
      </c>
      <c r="S7" s="24">
        <v>45742</v>
      </c>
      <c r="T7" s="19"/>
      <c r="U7" s="18"/>
    </row>
    <row r="8" spans="1:21" ht="15" customHeight="1">
      <c r="A8" s="14" t="s">
        <v>43</v>
      </c>
      <c r="B8" s="7">
        <v>45717</v>
      </c>
      <c r="C8" s="7">
        <v>45722</v>
      </c>
      <c r="D8" s="84">
        <v>3</v>
      </c>
      <c r="E8" s="12" t="s">
        <v>56</v>
      </c>
      <c r="F8" s="95">
        <v>1024575523</v>
      </c>
      <c r="G8" s="98"/>
      <c r="H8" s="127"/>
      <c r="I8" s="114" t="s">
        <v>47</v>
      </c>
      <c r="J8" s="4"/>
      <c r="K8" s="4"/>
      <c r="L8" s="4"/>
      <c r="M8" s="4"/>
      <c r="N8" s="9"/>
      <c r="O8" s="4"/>
      <c r="P8" s="7"/>
      <c r="Q8" s="7"/>
      <c r="R8" s="4" t="s">
        <v>148</v>
      </c>
      <c r="S8" s="5"/>
      <c r="T8" s="7"/>
      <c r="U8" s="4"/>
    </row>
    <row r="9" spans="1:21" s="21" customFormat="1" ht="15" customHeight="1">
      <c r="A9" s="80" t="s">
        <v>44</v>
      </c>
      <c r="B9" s="19">
        <v>45717</v>
      </c>
      <c r="C9" s="19">
        <v>45718</v>
      </c>
      <c r="D9" s="82">
        <v>3</v>
      </c>
      <c r="E9" s="22" t="s">
        <v>50</v>
      </c>
      <c r="F9" s="96">
        <v>51588381</v>
      </c>
      <c r="G9" s="47">
        <v>386667</v>
      </c>
      <c r="H9" s="125">
        <f>G9*40%</f>
        <v>154666.80000000002</v>
      </c>
      <c r="I9" s="114" t="s">
        <v>47</v>
      </c>
      <c r="J9" s="18" t="s">
        <v>21</v>
      </c>
      <c r="K9" s="18" t="s">
        <v>20</v>
      </c>
      <c r="L9" s="25" t="s">
        <v>134</v>
      </c>
      <c r="M9" s="18" t="s">
        <v>37</v>
      </c>
      <c r="N9" s="20" t="s">
        <v>23</v>
      </c>
      <c r="O9" s="18" t="s">
        <v>51</v>
      </c>
      <c r="P9" s="19"/>
      <c r="Q9" s="19">
        <v>45742</v>
      </c>
      <c r="R9" s="18" t="s">
        <v>49</v>
      </c>
      <c r="S9" s="24">
        <v>45742</v>
      </c>
      <c r="T9" s="19"/>
      <c r="U9" s="18"/>
    </row>
    <row r="10" spans="1:21" s="21" customFormat="1" ht="15" customHeight="1">
      <c r="A10" s="75" t="s">
        <v>45</v>
      </c>
      <c r="B10" s="19">
        <v>45717</v>
      </c>
      <c r="C10" s="19">
        <v>45718</v>
      </c>
      <c r="D10" s="82">
        <v>3</v>
      </c>
      <c r="E10" s="27" t="s">
        <v>76</v>
      </c>
      <c r="F10" s="117">
        <v>39003523</v>
      </c>
      <c r="G10" s="47">
        <v>386667</v>
      </c>
      <c r="H10" s="125">
        <f>G10*40%</f>
        <v>154666.80000000002</v>
      </c>
      <c r="I10" s="114" t="s">
        <v>47</v>
      </c>
      <c r="J10" s="18" t="s">
        <v>20</v>
      </c>
      <c r="K10" s="18" t="s">
        <v>21</v>
      </c>
      <c r="L10" s="18">
        <v>7220</v>
      </c>
      <c r="M10" s="18" t="s">
        <v>37</v>
      </c>
      <c r="N10" s="20" t="s">
        <v>23</v>
      </c>
      <c r="O10" s="18" t="s">
        <v>51</v>
      </c>
      <c r="P10" s="19"/>
      <c r="Q10" s="19">
        <v>45742</v>
      </c>
      <c r="R10" s="18" t="s">
        <v>78</v>
      </c>
      <c r="S10" s="24">
        <v>45744</v>
      </c>
      <c r="T10" s="19"/>
      <c r="U10" s="18"/>
    </row>
    <row r="11" spans="1:21" s="26" customFormat="1" ht="15" customHeight="1">
      <c r="A11" s="75" t="s">
        <v>46</v>
      </c>
      <c r="B11" s="19">
        <v>45717</v>
      </c>
      <c r="C11" s="19">
        <v>45724</v>
      </c>
      <c r="D11" s="82">
        <v>3</v>
      </c>
      <c r="E11" s="22" t="s">
        <v>52</v>
      </c>
      <c r="F11" s="96">
        <v>1007658057</v>
      </c>
      <c r="G11" s="47">
        <v>1546667</v>
      </c>
      <c r="H11" s="125">
        <f>G11*40%</f>
        <v>618666.80000000005</v>
      </c>
      <c r="I11" s="114" t="s">
        <v>47</v>
      </c>
      <c r="J11" s="18" t="s">
        <v>20</v>
      </c>
      <c r="K11" s="18" t="s">
        <v>21</v>
      </c>
      <c r="L11" s="18">
        <v>8299</v>
      </c>
      <c r="M11" s="18" t="s">
        <v>37</v>
      </c>
      <c r="N11" s="20" t="s">
        <v>23</v>
      </c>
      <c r="O11" s="18" t="s">
        <v>51</v>
      </c>
      <c r="P11" s="18"/>
      <c r="Q11" s="19">
        <v>45742</v>
      </c>
      <c r="R11" s="18" t="s">
        <v>53</v>
      </c>
      <c r="S11" s="19">
        <v>45743</v>
      </c>
      <c r="T11" s="19"/>
      <c r="U11" s="18"/>
    </row>
    <row r="12" spans="1:21" s="26" customFormat="1" ht="15" customHeight="1">
      <c r="A12" s="75" t="s">
        <v>208</v>
      </c>
      <c r="B12" s="19">
        <v>45742</v>
      </c>
      <c r="C12" s="40">
        <v>45747</v>
      </c>
      <c r="D12" s="85">
        <v>4</v>
      </c>
      <c r="E12" s="27" t="s">
        <v>209</v>
      </c>
      <c r="F12" s="117">
        <v>1030673503</v>
      </c>
      <c r="G12" s="53" t="s">
        <v>232</v>
      </c>
      <c r="H12" s="128"/>
      <c r="I12" s="115" t="s">
        <v>47</v>
      </c>
      <c r="J12" s="18" t="s">
        <v>21</v>
      </c>
      <c r="K12" s="18" t="s">
        <v>21</v>
      </c>
      <c r="L12" s="18">
        <v>8219</v>
      </c>
      <c r="M12" s="18"/>
      <c r="N12" s="20"/>
      <c r="O12" s="18" t="s">
        <v>190</v>
      </c>
      <c r="P12" s="18"/>
      <c r="Q12" s="19"/>
      <c r="R12" s="18" t="s">
        <v>210</v>
      </c>
      <c r="S12" s="19">
        <v>45747</v>
      </c>
      <c r="T12" s="19"/>
      <c r="U12" s="18"/>
    </row>
    <row r="13" spans="1:21" s="60" customFormat="1" ht="15" customHeight="1">
      <c r="A13" s="75" t="s">
        <v>214</v>
      </c>
      <c r="B13" s="58">
        <v>45677</v>
      </c>
      <c r="C13" s="58">
        <v>45688</v>
      </c>
      <c r="D13" s="86">
        <v>4</v>
      </c>
      <c r="E13" s="61" t="s">
        <v>213</v>
      </c>
      <c r="F13" s="119">
        <v>1001275126</v>
      </c>
      <c r="G13" s="134">
        <v>792000</v>
      </c>
      <c r="H13" s="129"/>
      <c r="I13" s="114" t="s">
        <v>47</v>
      </c>
      <c r="J13" s="57" t="s">
        <v>21</v>
      </c>
      <c r="K13" s="57" t="s">
        <v>21</v>
      </c>
      <c r="L13" s="57">
        <v>8299</v>
      </c>
      <c r="M13" s="57"/>
      <c r="N13" s="59"/>
      <c r="O13" s="57" t="s">
        <v>215</v>
      </c>
      <c r="P13" s="57"/>
      <c r="Q13" s="58"/>
      <c r="R13" s="57"/>
      <c r="S13" s="58"/>
      <c r="T13" s="58"/>
      <c r="U13" s="57"/>
    </row>
    <row r="14" spans="1:21" s="21" customFormat="1" ht="15" customHeight="1">
      <c r="A14" s="75" t="s">
        <v>58</v>
      </c>
      <c r="B14" s="19">
        <v>45729</v>
      </c>
      <c r="C14" s="19">
        <v>45747</v>
      </c>
      <c r="D14" s="82">
        <v>1</v>
      </c>
      <c r="E14" s="22" t="s">
        <v>57</v>
      </c>
      <c r="F14" s="94">
        <v>1033796515</v>
      </c>
      <c r="G14" s="47">
        <v>1213333</v>
      </c>
      <c r="H14" s="125">
        <f>G14*40%</f>
        <v>485333.2</v>
      </c>
      <c r="I14" s="102" t="s">
        <v>61</v>
      </c>
      <c r="J14" s="18" t="s">
        <v>21</v>
      </c>
      <c r="K14" s="18" t="s">
        <v>21</v>
      </c>
      <c r="L14" s="18">
        <v>8299</v>
      </c>
      <c r="M14" s="18" t="s">
        <v>59</v>
      </c>
      <c r="N14" s="20"/>
      <c r="O14" s="28" t="s">
        <v>60</v>
      </c>
      <c r="P14" s="28"/>
      <c r="Q14" s="19">
        <v>45742</v>
      </c>
      <c r="R14" s="18"/>
      <c r="S14" s="24"/>
      <c r="T14" s="19"/>
      <c r="U14" s="28"/>
    </row>
    <row r="15" spans="1:21" s="38" customFormat="1" ht="29">
      <c r="A15" s="75" t="s">
        <v>63</v>
      </c>
      <c r="B15" s="19">
        <v>45723</v>
      </c>
      <c r="C15" s="19">
        <v>45747</v>
      </c>
      <c r="D15" s="82">
        <v>1</v>
      </c>
      <c r="E15" s="22" t="s">
        <v>62</v>
      </c>
      <c r="F15" s="62">
        <v>1015464991</v>
      </c>
      <c r="G15" s="47">
        <v>4720000</v>
      </c>
      <c r="H15" s="125">
        <f>G15*40%</f>
        <v>1888000</v>
      </c>
      <c r="I15" s="75" t="s">
        <v>61</v>
      </c>
      <c r="J15" s="18" t="s">
        <v>21</v>
      </c>
      <c r="K15" s="18" t="s">
        <v>21</v>
      </c>
      <c r="L15" s="18">
        <v>7490</v>
      </c>
      <c r="M15" s="18" t="s">
        <v>37</v>
      </c>
      <c r="N15" s="20" t="s">
        <v>23</v>
      </c>
      <c r="O15" s="36" t="s">
        <v>190</v>
      </c>
      <c r="P15" s="36"/>
      <c r="Q15" s="19">
        <v>45742</v>
      </c>
      <c r="R15" s="45" t="s">
        <v>211</v>
      </c>
      <c r="S15" s="37">
        <v>45747</v>
      </c>
      <c r="T15" s="37"/>
      <c r="U15" s="36"/>
    </row>
    <row r="16" spans="1:21" s="38" customFormat="1" ht="15" customHeight="1">
      <c r="A16" s="75" t="s">
        <v>65</v>
      </c>
      <c r="B16" s="19">
        <v>45729</v>
      </c>
      <c r="C16" s="19">
        <v>45747</v>
      </c>
      <c r="D16" s="82">
        <v>1</v>
      </c>
      <c r="E16" s="22" t="s">
        <v>64</v>
      </c>
      <c r="F16" s="94">
        <v>52242000</v>
      </c>
      <c r="G16" s="47">
        <v>3540000</v>
      </c>
      <c r="H16" s="125">
        <f>G16*40%</f>
        <v>1416000</v>
      </c>
      <c r="I16" s="75" t="s">
        <v>61</v>
      </c>
      <c r="J16" s="18" t="s">
        <v>21</v>
      </c>
      <c r="K16" s="18" t="s">
        <v>21</v>
      </c>
      <c r="L16" s="18">
        <v>8512</v>
      </c>
      <c r="M16" s="18" t="s">
        <v>37</v>
      </c>
      <c r="N16" s="20" t="s">
        <v>23</v>
      </c>
      <c r="O16" s="36"/>
      <c r="P16" s="36"/>
      <c r="Q16" s="19">
        <v>45742</v>
      </c>
      <c r="R16" s="18"/>
      <c r="S16" s="37"/>
      <c r="T16" s="37"/>
      <c r="U16" s="36"/>
    </row>
    <row r="17" spans="1:22" s="21" customFormat="1" ht="15" customHeight="1">
      <c r="A17" s="75" t="s">
        <v>67</v>
      </c>
      <c r="B17" s="19">
        <v>45721</v>
      </c>
      <c r="C17" s="19">
        <v>45747</v>
      </c>
      <c r="D17" s="82">
        <v>1</v>
      </c>
      <c r="E17" s="22" t="s">
        <v>66</v>
      </c>
      <c r="F17" s="118">
        <v>9397442</v>
      </c>
      <c r="G17" s="47">
        <v>5113333</v>
      </c>
      <c r="H17" s="125">
        <f>G17*40%</f>
        <v>2045333.2000000002</v>
      </c>
      <c r="I17" s="102" t="s">
        <v>61</v>
      </c>
      <c r="J17" s="18" t="s">
        <v>21</v>
      </c>
      <c r="K17" s="18" t="s">
        <v>21</v>
      </c>
      <c r="L17" s="18">
        <v>7490</v>
      </c>
      <c r="M17" s="18" t="s">
        <v>37</v>
      </c>
      <c r="N17" s="20" t="s">
        <v>23</v>
      </c>
      <c r="O17" s="28"/>
      <c r="P17" s="28"/>
      <c r="Q17" s="19">
        <v>45742</v>
      </c>
      <c r="R17" s="18"/>
      <c r="S17" s="24"/>
      <c r="T17" s="19"/>
      <c r="U17" s="28"/>
    </row>
    <row r="18" spans="1:22" s="21" customFormat="1" ht="15" customHeight="1">
      <c r="A18" s="77" t="s">
        <v>69</v>
      </c>
      <c r="B18" s="40">
        <v>45728</v>
      </c>
      <c r="C18" s="40">
        <v>45747</v>
      </c>
      <c r="D18" s="85">
        <v>1</v>
      </c>
      <c r="E18" s="27" t="s">
        <v>68</v>
      </c>
      <c r="F18" s="117">
        <v>1014262643</v>
      </c>
      <c r="G18" s="47">
        <v>1646667</v>
      </c>
      <c r="H18" s="128"/>
      <c r="I18" s="103" t="s">
        <v>61</v>
      </c>
      <c r="J18" s="39" t="s">
        <v>77</v>
      </c>
      <c r="K18" s="39" t="s">
        <v>77</v>
      </c>
      <c r="L18" s="39">
        <v>8299</v>
      </c>
      <c r="M18" s="39"/>
      <c r="N18" s="41"/>
      <c r="O18" s="42" t="s">
        <v>189</v>
      </c>
      <c r="P18" s="42"/>
      <c r="Q18" s="40">
        <v>45742</v>
      </c>
      <c r="R18" s="39" t="s">
        <v>131</v>
      </c>
      <c r="S18" s="43">
        <v>45743</v>
      </c>
      <c r="T18" s="40"/>
      <c r="U18" s="42"/>
    </row>
    <row r="19" spans="1:22" s="28" customFormat="1" ht="15" customHeight="1">
      <c r="A19" s="75" t="s">
        <v>71</v>
      </c>
      <c r="B19" s="19">
        <v>45734</v>
      </c>
      <c r="C19" s="19">
        <v>45747</v>
      </c>
      <c r="D19" s="82">
        <v>1</v>
      </c>
      <c r="E19" s="27" t="s">
        <v>70</v>
      </c>
      <c r="F19" s="118">
        <v>66827428</v>
      </c>
      <c r="G19" s="47">
        <v>2361667</v>
      </c>
      <c r="H19" s="125">
        <f>G19*40%</f>
        <v>944666.8</v>
      </c>
      <c r="I19" s="102" t="s">
        <v>61</v>
      </c>
      <c r="J19" s="18" t="s">
        <v>21</v>
      </c>
      <c r="K19" s="18" t="s">
        <v>21</v>
      </c>
      <c r="L19" s="18">
        <v>7490</v>
      </c>
      <c r="M19" s="18"/>
      <c r="N19" s="20"/>
      <c r="O19" s="28" t="s">
        <v>190</v>
      </c>
      <c r="Q19" s="19"/>
      <c r="R19" s="18" t="s">
        <v>72</v>
      </c>
      <c r="S19" s="24">
        <v>45744</v>
      </c>
      <c r="T19" s="19"/>
    </row>
    <row r="20" spans="1:22" s="28" customFormat="1" ht="15" customHeight="1">
      <c r="A20" s="75" t="s">
        <v>74</v>
      </c>
      <c r="B20" s="19">
        <v>45721</v>
      </c>
      <c r="C20" s="19">
        <v>45747</v>
      </c>
      <c r="D20" s="82">
        <v>1</v>
      </c>
      <c r="E20" s="27" t="s">
        <v>73</v>
      </c>
      <c r="F20" s="118">
        <v>1031124741</v>
      </c>
      <c r="G20" s="47">
        <v>1776667</v>
      </c>
      <c r="H20" s="125"/>
      <c r="I20" s="102" t="s">
        <v>61</v>
      </c>
      <c r="J20" s="18" t="s">
        <v>21</v>
      </c>
      <c r="K20" s="18" t="s">
        <v>21</v>
      </c>
      <c r="L20" s="35">
        <v>8299</v>
      </c>
      <c r="M20" s="18"/>
      <c r="N20" s="20"/>
      <c r="O20" s="28" t="s">
        <v>189</v>
      </c>
      <c r="Q20" s="18"/>
      <c r="R20" s="18" t="s">
        <v>75</v>
      </c>
      <c r="S20" s="33">
        <v>45744</v>
      </c>
      <c r="T20" s="19"/>
    </row>
    <row r="21" spans="1:22" s="21" customFormat="1" ht="15" customHeight="1">
      <c r="A21" s="78" t="s">
        <v>83</v>
      </c>
      <c r="B21" s="30">
        <v>45735</v>
      </c>
      <c r="C21" s="30">
        <v>45747</v>
      </c>
      <c r="D21" s="83">
        <v>1</v>
      </c>
      <c r="E21" s="27" t="s">
        <v>82</v>
      </c>
      <c r="F21" s="118">
        <v>39709631</v>
      </c>
      <c r="G21" s="47">
        <v>1040000</v>
      </c>
      <c r="H21" s="125">
        <f>G21*40%</f>
        <v>416000</v>
      </c>
      <c r="I21" s="104" t="s">
        <v>61</v>
      </c>
      <c r="J21" s="35" t="s">
        <v>21</v>
      </c>
      <c r="K21" s="35" t="s">
        <v>20</v>
      </c>
      <c r="L21" s="35">
        <v>8299</v>
      </c>
      <c r="M21" s="35" t="s">
        <v>37</v>
      </c>
      <c r="N21" s="31" t="s">
        <v>23</v>
      </c>
      <c r="O21" s="44" t="s">
        <v>60</v>
      </c>
      <c r="P21" s="44"/>
      <c r="Q21" s="30">
        <v>45742</v>
      </c>
      <c r="R21" s="35"/>
      <c r="S21" s="44"/>
      <c r="T21" s="30"/>
      <c r="U21" s="44"/>
    </row>
    <row r="22" spans="1:22" s="21" customFormat="1" ht="15" customHeight="1">
      <c r="A22" s="75" t="s">
        <v>84</v>
      </c>
      <c r="B22" s="30">
        <v>45730</v>
      </c>
      <c r="C22" s="19">
        <v>45747</v>
      </c>
      <c r="D22" s="82">
        <v>1</v>
      </c>
      <c r="E22" s="27" t="s">
        <v>85</v>
      </c>
      <c r="F22" s="118">
        <v>39617166</v>
      </c>
      <c r="G22" s="47">
        <v>3343333</v>
      </c>
      <c r="H22" s="125"/>
      <c r="I22" s="102" t="s">
        <v>61</v>
      </c>
      <c r="J22" s="18" t="s">
        <v>21</v>
      </c>
      <c r="K22" s="18" t="s">
        <v>20</v>
      </c>
      <c r="L22" s="18">
        <v>7490</v>
      </c>
      <c r="M22" s="35" t="s">
        <v>37</v>
      </c>
      <c r="N22" s="20" t="s">
        <v>23</v>
      </c>
      <c r="O22" s="28"/>
      <c r="P22" s="28"/>
      <c r="Q22" s="18"/>
      <c r="R22" s="18"/>
      <c r="S22" s="28"/>
      <c r="T22" s="28"/>
      <c r="U22" s="28"/>
    </row>
    <row r="23" spans="1:22" s="21" customFormat="1" ht="15" customHeight="1">
      <c r="A23" s="75" t="s">
        <v>87</v>
      </c>
      <c r="B23" s="34">
        <v>45719</v>
      </c>
      <c r="C23" s="34">
        <v>45747</v>
      </c>
      <c r="D23" s="82">
        <v>1</v>
      </c>
      <c r="E23" s="27" t="s">
        <v>86</v>
      </c>
      <c r="F23" s="118">
        <v>80797966</v>
      </c>
      <c r="G23" s="47">
        <v>5506667</v>
      </c>
      <c r="H23" s="125"/>
      <c r="I23" s="102" t="s">
        <v>61</v>
      </c>
      <c r="J23" s="18" t="s">
        <v>21</v>
      </c>
      <c r="K23" s="18" t="s">
        <v>21</v>
      </c>
      <c r="L23" s="18">
        <v>8299</v>
      </c>
      <c r="M23" s="35" t="s">
        <v>37</v>
      </c>
      <c r="N23" s="20" t="s">
        <v>25</v>
      </c>
      <c r="O23" s="28"/>
      <c r="P23" s="28"/>
      <c r="Q23" s="18"/>
      <c r="R23" s="18"/>
      <c r="S23" s="28"/>
      <c r="T23" s="28"/>
      <c r="U23" s="28"/>
    </row>
    <row r="24" spans="1:22" s="21" customFormat="1" ht="15" customHeight="1">
      <c r="A24" s="75" t="s">
        <v>181</v>
      </c>
      <c r="B24" s="34">
        <v>45728</v>
      </c>
      <c r="C24" s="34">
        <v>45747</v>
      </c>
      <c r="D24" s="82">
        <v>1</v>
      </c>
      <c r="E24" s="27" t="s">
        <v>88</v>
      </c>
      <c r="F24" s="118">
        <v>1015476653</v>
      </c>
      <c r="G24" s="47">
        <v>3736667</v>
      </c>
      <c r="H24" s="125"/>
      <c r="I24" s="102" t="s">
        <v>61</v>
      </c>
      <c r="J24" s="18" t="s">
        <v>21</v>
      </c>
      <c r="K24" s="18" t="s">
        <v>21</v>
      </c>
      <c r="L24" s="18">
        <v>6910</v>
      </c>
      <c r="M24" s="18"/>
      <c r="N24" s="20"/>
      <c r="O24" s="28"/>
      <c r="P24" s="28"/>
      <c r="Q24" s="19">
        <v>45743</v>
      </c>
      <c r="R24" s="18" t="s">
        <v>89</v>
      </c>
      <c r="S24" s="24"/>
      <c r="T24" s="19"/>
      <c r="U24" s="28"/>
    </row>
    <row r="25" spans="1:22" s="38" customFormat="1" ht="14.5">
      <c r="A25" s="75" t="s">
        <v>91</v>
      </c>
      <c r="B25" s="34">
        <v>45735</v>
      </c>
      <c r="C25" s="34">
        <v>45747</v>
      </c>
      <c r="D25" s="82">
        <v>1</v>
      </c>
      <c r="E25" s="27" t="s">
        <v>90</v>
      </c>
      <c r="F25" s="118">
        <v>1019010692</v>
      </c>
      <c r="G25" s="47">
        <v>2360000</v>
      </c>
      <c r="H25" s="130"/>
      <c r="I25" s="75" t="s">
        <v>61</v>
      </c>
      <c r="J25" s="18" t="s">
        <v>21</v>
      </c>
      <c r="K25" s="18" t="s">
        <v>21</v>
      </c>
      <c r="L25" s="18">
        <v>8511</v>
      </c>
      <c r="M25" s="18"/>
      <c r="N25" s="20" t="s">
        <v>25</v>
      </c>
      <c r="O25" s="36"/>
      <c r="P25" s="36"/>
      <c r="Q25" s="19">
        <v>45743</v>
      </c>
      <c r="R25" s="45" t="s">
        <v>135</v>
      </c>
      <c r="S25" s="36"/>
      <c r="T25" s="37"/>
      <c r="U25" s="36"/>
    </row>
    <row r="26" spans="1:22" s="26" customFormat="1" ht="15" customHeight="1">
      <c r="A26" s="75" t="s">
        <v>93</v>
      </c>
      <c r="B26" s="34">
        <v>45719</v>
      </c>
      <c r="C26" s="34">
        <v>45747</v>
      </c>
      <c r="D26" s="82">
        <v>1</v>
      </c>
      <c r="E26" s="27" t="s">
        <v>92</v>
      </c>
      <c r="F26" s="118">
        <v>1024523281</v>
      </c>
      <c r="G26" s="47">
        <v>5506667</v>
      </c>
      <c r="H26" s="125"/>
      <c r="I26" s="75" t="s">
        <v>61</v>
      </c>
      <c r="J26" s="18" t="s">
        <v>21</v>
      </c>
      <c r="K26" s="18" t="s">
        <v>21</v>
      </c>
      <c r="L26" s="18">
        <v>7490</v>
      </c>
      <c r="M26" s="18"/>
      <c r="N26" s="20"/>
      <c r="O26" s="18"/>
      <c r="P26" s="18"/>
      <c r="Q26" s="19"/>
      <c r="R26" s="18"/>
      <c r="S26" s="19"/>
      <c r="T26" s="19"/>
      <c r="U26" s="18"/>
    </row>
    <row r="27" spans="1:22" s="21" customFormat="1" ht="15" customHeight="1">
      <c r="A27" s="75" t="s">
        <v>97</v>
      </c>
      <c r="B27" s="34">
        <v>45733</v>
      </c>
      <c r="C27" s="34">
        <v>45747</v>
      </c>
      <c r="D27" s="82">
        <v>1</v>
      </c>
      <c r="E27" s="27" t="s">
        <v>94</v>
      </c>
      <c r="F27" s="118">
        <v>52705034</v>
      </c>
      <c r="G27" s="53">
        <v>2753333</v>
      </c>
      <c r="H27" s="125"/>
      <c r="I27" s="102" t="s">
        <v>61</v>
      </c>
      <c r="J27" s="18" t="s">
        <v>20</v>
      </c>
      <c r="K27" s="18" t="s">
        <v>21</v>
      </c>
      <c r="L27" s="18">
        <v>8299</v>
      </c>
      <c r="M27" s="18"/>
      <c r="N27" s="20"/>
      <c r="O27" s="28"/>
      <c r="P27" s="28"/>
      <c r="Q27" s="19"/>
      <c r="R27" s="18" t="s">
        <v>96</v>
      </c>
      <c r="S27" s="24">
        <v>45744</v>
      </c>
      <c r="T27" s="24"/>
      <c r="U27" s="28"/>
    </row>
    <row r="28" spans="1:22" s="21" customFormat="1" ht="15" customHeight="1">
      <c r="A28" s="75" t="s">
        <v>98</v>
      </c>
      <c r="B28" s="19">
        <v>45719</v>
      </c>
      <c r="C28" s="19">
        <v>45747</v>
      </c>
      <c r="D28" s="82">
        <v>1</v>
      </c>
      <c r="E28" s="27" t="s">
        <v>95</v>
      </c>
      <c r="F28" s="118">
        <v>1013631321</v>
      </c>
      <c r="G28" s="53">
        <v>2426667</v>
      </c>
      <c r="H28" s="131"/>
      <c r="I28" s="102" t="s">
        <v>61</v>
      </c>
      <c r="J28" s="18" t="s">
        <v>21</v>
      </c>
      <c r="K28" s="18" t="s">
        <v>21</v>
      </c>
      <c r="L28" s="18">
        <v>8211</v>
      </c>
      <c r="M28" s="18"/>
      <c r="N28" s="20"/>
      <c r="O28" s="28" t="s">
        <v>130</v>
      </c>
      <c r="P28" s="28"/>
      <c r="Q28" s="19">
        <v>45743</v>
      </c>
      <c r="R28" s="18" t="s">
        <v>137</v>
      </c>
      <c r="S28" s="33">
        <v>45743</v>
      </c>
      <c r="T28" s="24"/>
      <c r="U28" s="28"/>
    </row>
    <row r="29" spans="1:22" s="21" customFormat="1" ht="15" customHeight="1">
      <c r="A29" s="75" t="s">
        <v>170</v>
      </c>
      <c r="B29" s="19">
        <v>45730</v>
      </c>
      <c r="C29" s="19">
        <v>45747</v>
      </c>
      <c r="D29" s="82">
        <v>1</v>
      </c>
      <c r="E29" s="27" t="s">
        <v>168</v>
      </c>
      <c r="F29" s="118">
        <v>1015403929</v>
      </c>
      <c r="G29" s="53" t="s">
        <v>169</v>
      </c>
      <c r="H29" s="131"/>
      <c r="I29" s="102" t="s">
        <v>61</v>
      </c>
      <c r="J29" s="18" t="s">
        <v>21</v>
      </c>
      <c r="K29" s="18" t="s">
        <v>21</v>
      </c>
      <c r="L29" s="18">
        <v>8299</v>
      </c>
      <c r="M29" s="18"/>
      <c r="N29" s="20" t="s">
        <v>25</v>
      </c>
      <c r="O29" s="28" t="s">
        <v>190</v>
      </c>
      <c r="P29" s="28"/>
      <c r="Q29" s="19"/>
      <c r="R29" s="18"/>
      <c r="S29" s="33"/>
      <c r="T29" s="24"/>
      <c r="U29" s="28"/>
    </row>
    <row r="30" spans="1:22" s="28" customFormat="1" ht="15" customHeight="1">
      <c r="A30" s="75" t="s">
        <v>101</v>
      </c>
      <c r="B30" s="19">
        <v>45726</v>
      </c>
      <c r="C30" s="19">
        <v>45747</v>
      </c>
      <c r="D30" s="82">
        <v>1</v>
      </c>
      <c r="E30" s="27" t="s">
        <v>100</v>
      </c>
      <c r="F30" s="117">
        <v>1130610581</v>
      </c>
      <c r="G30" s="50">
        <v>4760000</v>
      </c>
      <c r="H30" s="131"/>
      <c r="I30" s="105" t="s">
        <v>99</v>
      </c>
      <c r="J30" s="18" t="s">
        <v>20</v>
      </c>
      <c r="K30" s="18" t="s">
        <v>21</v>
      </c>
      <c r="L30" s="18">
        <v>7020</v>
      </c>
      <c r="M30" s="18" t="s">
        <v>37</v>
      </c>
      <c r="N30" s="20" t="s">
        <v>23</v>
      </c>
      <c r="O30" s="28" t="s">
        <v>190</v>
      </c>
      <c r="Q30" s="19">
        <v>45743</v>
      </c>
      <c r="R30" s="18" t="s">
        <v>112</v>
      </c>
      <c r="S30" s="33">
        <v>45745</v>
      </c>
      <c r="T30" s="24"/>
      <c r="V30" s="29"/>
    </row>
    <row r="31" spans="1:22" s="28" customFormat="1" ht="15" customHeight="1">
      <c r="A31" s="75" t="s">
        <v>104</v>
      </c>
      <c r="B31" s="19">
        <v>45733</v>
      </c>
      <c r="C31" s="19">
        <v>45747</v>
      </c>
      <c r="D31" s="82">
        <v>1</v>
      </c>
      <c r="E31" s="22" t="s">
        <v>102</v>
      </c>
      <c r="F31" s="62" t="s">
        <v>103</v>
      </c>
      <c r="G31" s="99">
        <v>2296000</v>
      </c>
      <c r="H31" s="125"/>
      <c r="I31" s="106" t="s">
        <v>99</v>
      </c>
      <c r="J31" s="18" t="s">
        <v>21</v>
      </c>
      <c r="K31" s="18" t="s">
        <v>21</v>
      </c>
      <c r="L31" s="18">
        <v>7940</v>
      </c>
      <c r="M31" s="18"/>
      <c r="N31" s="20" t="s">
        <v>23</v>
      </c>
      <c r="O31" s="18" t="s">
        <v>190</v>
      </c>
      <c r="P31" s="18"/>
      <c r="Q31" s="19">
        <v>45742</v>
      </c>
      <c r="R31" s="18" t="s">
        <v>117</v>
      </c>
      <c r="S31" s="24">
        <v>45745</v>
      </c>
      <c r="T31" s="19"/>
      <c r="U31" s="18"/>
      <c r="V31" s="29"/>
    </row>
    <row r="32" spans="1:22" s="6" customFormat="1" ht="15" customHeight="1">
      <c r="A32" s="4" t="s">
        <v>271</v>
      </c>
      <c r="B32" s="7"/>
      <c r="C32" s="7"/>
      <c r="D32" s="84"/>
      <c r="E32" s="12" t="s">
        <v>193</v>
      </c>
      <c r="F32" s="120"/>
      <c r="G32" s="100"/>
      <c r="H32" s="127"/>
      <c r="J32" s="4"/>
      <c r="K32" s="4"/>
      <c r="L32" s="4"/>
      <c r="M32" s="4"/>
      <c r="N32" s="9"/>
      <c r="O32" s="4"/>
      <c r="P32" s="4"/>
      <c r="Q32" s="7"/>
      <c r="R32" s="4"/>
      <c r="S32" s="5"/>
      <c r="T32" s="7"/>
      <c r="U32" s="4"/>
      <c r="V32" s="8"/>
    </row>
    <row r="33" spans="1:22" s="28" customFormat="1" ht="15" customHeight="1">
      <c r="A33" s="75" t="s">
        <v>107</v>
      </c>
      <c r="B33" s="19">
        <v>45720</v>
      </c>
      <c r="C33" s="19">
        <v>45747</v>
      </c>
      <c r="D33" s="82">
        <v>1</v>
      </c>
      <c r="E33" s="27" t="s">
        <v>105</v>
      </c>
      <c r="F33" s="118">
        <v>1022407352</v>
      </c>
      <c r="G33" s="50">
        <v>3690000</v>
      </c>
      <c r="H33" s="125"/>
      <c r="I33" s="108" t="s">
        <v>106</v>
      </c>
      <c r="J33" s="18" t="s">
        <v>21</v>
      </c>
      <c r="K33" s="18" t="s">
        <v>21</v>
      </c>
      <c r="L33" s="18">
        <v>8299</v>
      </c>
      <c r="M33" s="18"/>
      <c r="N33" s="20" t="s">
        <v>25</v>
      </c>
      <c r="Q33" s="19">
        <v>45743</v>
      </c>
      <c r="R33" s="18" t="s">
        <v>108</v>
      </c>
      <c r="S33" s="33">
        <v>45743</v>
      </c>
      <c r="T33" s="24"/>
      <c r="V33" s="29"/>
    </row>
    <row r="34" spans="1:22" s="28" customFormat="1" ht="15" customHeight="1">
      <c r="A34" s="75" t="s">
        <v>142</v>
      </c>
      <c r="B34" s="19">
        <v>45717</v>
      </c>
      <c r="C34" s="19">
        <v>45747</v>
      </c>
      <c r="D34" s="82">
        <v>2</v>
      </c>
      <c r="E34" s="27" t="s">
        <v>110</v>
      </c>
      <c r="F34" s="118">
        <v>1083893256</v>
      </c>
      <c r="G34" s="48" t="s">
        <v>133</v>
      </c>
      <c r="H34" s="125">
        <f>G35*40%</f>
        <v>2202666.8000000003</v>
      </c>
      <c r="I34" s="102" t="s">
        <v>106</v>
      </c>
      <c r="J34" s="18" t="s">
        <v>20</v>
      </c>
      <c r="K34" s="18" t="s">
        <v>21</v>
      </c>
      <c r="L34" s="18">
        <v>7010</v>
      </c>
      <c r="M34" s="18"/>
      <c r="N34" s="20" t="s">
        <v>23</v>
      </c>
      <c r="Q34" s="19">
        <v>45743</v>
      </c>
      <c r="R34" s="18"/>
      <c r="S34" s="24">
        <v>45743</v>
      </c>
      <c r="T34" s="24"/>
      <c r="V34" s="29"/>
    </row>
    <row r="35" spans="1:22" s="28" customFormat="1" ht="15" customHeight="1">
      <c r="A35" s="75" t="s">
        <v>113</v>
      </c>
      <c r="B35" s="19">
        <v>45719</v>
      </c>
      <c r="C35" s="19">
        <v>45747</v>
      </c>
      <c r="D35" s="82">
        <v>1</v>
      </c>
      <c r="E35" s="27" t="s">
        <v>109</v>
      </c>
      <c r="F35" s="117">
        <v>52750585</v>
      </c>
      <c r="G35" s="50">
        <v>5506667</v>
      </c>
      <c r="H35" s="131"/>
      <c r="I35" s="107" t="s">
        <v>26</v>
      </c>
      <c r="J35" s="18" t="s">
        <v>21</v>
      </c>
      <c r="K35" s="18" t="s">
        <v>21</v>
      </c>
      <c r="L35" s="18">
        <v>8299</v>
      </c>
      <c r="M35" s="18"/>
      <c r="N35" s="20"/>
      <c r="O35" s="28" t="s">
        <v>199</v>
      </c>
      <c r="Q35" s="19">
        <v>45743</v>
      </c>
      <c r="R35" s="18" t="s">
        <v>115</v>
      </c>
      <c r="S35" s="24"/>
      <c r="T35" s="24"/>
      <c r="V35" s="29"/>
    </row>
    <row r="36" spans="1:22" s="28" customFormat="1" ht="15" customHeight="1">
      <c r="A36" s="75" t="s">
        <v>114</v>
      </c>
      <c r="B36" s="19">
        <v>45726</v>
      </c>
      <c r="C36" s="19">
        <v>45747</v>
      </c>
      <c r="D36" s="82">
        <v>1</v>
      </c>
      <c r="E36" s="27" t="s">
        <v>31</v>
      </c>
      <c r="F36" s="118">
        <v>1030603210</v>
      </c>
      <c r="G36" s="49">
        <v>2870000</v>
      </c>
      <c r="H36" s="125"/>
      <c r="I36" s="106" t="s">
        <v>26</v>
      </c>
      <c r="J36" s="18" t="s">
        <v>21</v>
      </c>
      <c r="K36" s="18" t="s">
        <v>21</v>
      </c>
      <c r="L36" s="18">
        <v>8299</v>
      </c>
      <c r="M36" s="18"/>
      <c r="N36" s="20"/>
      <c r="O36" s="28" t="s">
        <v>130</v>
      </c>
      <c r="Q36" s="19">
        <v>45743</v>
      </c>
      <c r="R36" s="18" t="s">
        <v>116</v>
      </c>
      <c r="S36" s="33">
        <v>45744</v>
      </c>
      <c r="T36" s="24"/>
      <c r="V36" s="29"/>
    </row>
    <row r="37" spans="1:22" s="28" customFormat="1" ht="15" customHeight="1">
      <c r="A37" s="75" t="s">
        <v>118</v>
      </c>
      <c r="B37" s="19">
        <v>45728</v>
      </c>
      <c r="C37" s="19">
        <v>45747</v>
      </c>
      <c r="D37" s="82">
        <v>1</v>
      </c>
      <c r="E37" s="27" t="s">
        <v>27</v>
      </c>
      <c r="F37" s="118">
        <v>52233907</v>
      </c>
      <c r="G37" s="50">
        <v>2596667</v>
      </c>
      <c r="H37" s="125"/>
      <c r="I37" s="106" t="s">
        <v>26</v>
      </c>
      <c r="J37" s="18" t="s">
        <v>21</v>
      </c>
      <c r="K37" s="18" t="s">
        <v>21</v>
      </c>
      <c r="L37" s="18">
        <v>8299</v>
      </c>
      <c r="M37" s="18"/>
      <c r="N37" s="20"/>
      <c r="Q37" s="19">
        <v>45743</v>
      </c>
      <c r="R37" s="18" t="s">
        <v>119</v>
      </c>
      <c r="S37" s="33">
        <v>45744</v>
      </c>
      <c r="T37" s="24"/>
      <c r="V37" s="29"/>
    </row>
    <row r="38" spans="1:22" s="28" customFormat="1" ht="15" customHeight="1">
      <c r="A38" s="75" t="s">
        <v>127</v>
      </c>
      <c r="B38" s="19">
        <v>45730</v>
      </c>
      <c r="C38" s="19">
        <v>45747</v>
      </c>
      <c r="D38" s="82">
        <v>1</v>
      </c>
      <c r="E38" s="27" t="s">
        <v>128</v>
      </c>
      <c r="F38" s="118">
        <v>52860558</v>
      </c>
      <c r="G38" s="50">
        <v>3088333</v>
      </c>
      <c r="H38" s="125"/>
      <c r="I38" s="106" t="s">
        <v>26</v>
      </c>
      <c r="J38" s="18" t="s">
        <v>21</v>
      </c>
      <c r="K38" s="18" t="s">
        <v>21</v>
      </c>
      <c r="L38" s="18">
        <v>7220</v>
      </c>
      <c r="M38" s="18"/>
      <c r="N38" s="20"/>
      <c r="Q38" s="19">
        <v>45745</v>
      </c>
      <c r="R38" s="18" t="s">
        <v>129</v>
      </c>
      <c r="S38" s="33">
        <v>45744</v>
      </c>
      <c r="T38" s="24"/>
      <c r="V38" s="29"/>
    </row>
    <row r="39" spans="1:22" s="28" customFormat="1" ht="15" customHeight="1">
      <c r="A39" s="75" t="s">
        <v>121</v>
      </c>
      <c r="B39" s="19">
        <v>45728</v>
      </c>
      <c r="C39" s="19">
        <v>45747</v>
      </c>
      <c r="D39" s="82">
        <v>1</v>
      </c>
      <c r="E39" s="27" t="s">
        <v>120</v>
      </c>
      <c r="F39" s="118">
        <v>1018505806</v>
      </c>
      <c r="G39" s="50">
        <v>3451667</v>
      </c>
      <c r="H39" s="125"/>
      <c r="I39" s="106" t="s">
        <v>26</v>
      </c>
      <c r="J39" s="18" t="s">
        <v>21</v>
      </c>
      <c r="K39" s="18" t="s">
        <v>21</v>
      </c>
      <c r="L39" s="18">
        <v>7220</v>
      </c>
      <c r="M39" s="18"/>
      <c r="N39" s="20"/>
      <c r="Q39" s="19">
        <v>45743</v>
      </c>
      <c r="R39" s="18" t="s">
        <v>122</v>
      </c>
      <c r="S39" s="33">
        <v>45744</v>
      </c>
      <c r="T39" s="24"/>
      <c r="V39" s="29"/>
    </row>
    <row r="40" spans="1:22" s="28" customFormat="1" ht="15.65" customHeight="1">
      <c r="A40" s="75" t="s">
        <v>197</v>
      </c>
      <c r="B40" s="19">
        <v>45719</v>
      </c>
      <c r="C40" s="19">
        <v>45747</v>
      </c>
      <c r="D40" s="82">
        <v>1</v>
      </c>
      <c r="E40" s="27" t="s">
        <v>123</v>
      </c>
      <c r="F40" s="117">
        <v>24790469</v>
      </c>
      <c r="G40" s="50">
        <v>2426667</v>
      </c>
      <c r="H40" s="125"/>
      <c r="I40" s="116" t="s">
        <v>124</v>
      </c>
      <c r="J40" s="18" t="s">
        <v>21</v>
      </c>
      <c r="K40" s="18" t="s">
        <v>21</v>
      </c>
      <c r="L40" s="18">
        <v>8211</v>
      </c>
      <c r="M40" s="18"/>
      <c r="N40" s="20"/>
      <c r="O40" s="28" t="s">
        <v>200</v>
      </c>
      <c r="Q40" s="19">
        <v>45743</v>
      </c>
      <c r="R40" s="18" t="s">
        <v>125</v>
      </c>
      <c r="S40" s="33">
        <v>45744</v>
      </c>
      <c r="T40" s="24"/>
      <c r="V40" s="29"/>
    </row>
    <row r="41" spans="1:22" s="28" customFormat="1" ht="15" customHeight="1">
      <c r="A41" s="75" t="s">
        <v>247</v>
      </c>
      <c r="B41" s="19">
        <v>45719</v>
      </c>
      <c r="C41" s="19">
        <v>45747</v>
      </c>
      <c r="D41" s="82">
        <v>1</v>
      </c>
      <c r="E41" s="27" t="s">
        <v>126</v>
      </c>
      <c r="F41" s="117">
        <v>1001299718</v>
      </c>
      <c r="G41" s="50">
        <v>2426667</v>
      </c>
      <c r="H41" s="125">
        <f>G41*40%</f>
        <v>970666.8</v>
      </c>
      <c r="I41" s="102" t="s">
        <v>124</v>
      </c>
      <c r="J41" s="18" t="s">
        <v>21</v>
      </c>
      <c r="K41" s="18" t="s">
        <v>21</v>
      </c>
      <c r="L41" s="18">
        <v>8299</v>
      </c>
      <c r="M41" s="18"/>
      <c r="N41" s="20"/>
      <c r="O41" s="28" t="s">
        <v>200</v>
      </c>
      <c r="Q41" s="19">
        <v>45743</v>
      </c>
      <c r="R41" s="18" t="s">
        <v>125</v>
      </c>
      <c r="S41" s="33"/>
      <c r="T41" s="24"/>
      <c r="V41" s="29"/>
    </row>
    <row r="42" spans="1:22" s="28" customFormat="1" ht="15" customHeight="1">
      <c r="A42" s="75" t="s">
        <v>184</v>
      </c>
      <c r="B42" s="19">
        <v>45719</v>
      </c>
      <c r="C42" s="19">
        <v>45747</v>
      </c>
      <c r="D42" s="82">
        <v>1</v>
      </c>
      <c r="E42" s="27" t="s">
        <v>185</v>
      </c>
      <c r="F42" s="117">
        <v>53094866</v>
      </c>
      <c r="G42" s="53">
        <v>2426667</v>
      </c>
      <c r="H42" s="125"/>
      <c r="I42" s="102" t="s">
        <v>124</v>
      </c>
      <c r="J42" s="18" t="s">
        <v>21</v>
      </c>
      <c r="K42" s="18" t="s">
        <v>21</v>
      </c>
      <c r="L42" s="18">
        <v>8299</v>
      </c>
      <c r="M42" s="18"/>
      <c r="N42" s="20"/>
      <c r="O42" s="28" t="s">
        <v>200</v>
      </c>
      <c r="Q42" s="19"/>
      <c r="R42" s="18"/>
      <c r="S42" s="33"/>
      <c r="T42" s="24"/>
      <c r="V42" s="29"/>
    </row>
    <row r="43" spans="1:22" s="28" customFormat="1" ht="15" customHeight="1">
      <c r="A43" s="75" t="s">
        <v>182</v>
      </c>
      <c r="B43" s="19">
        <v>45719</v>
      </c>
      <c r="C43" s="19">
        <v>45747</v>
      </c>
      <c r="D43" s="82"/>
      <c r="E43" s="27" t="s">
        <v>220</v>
      </c>
      <c r="F43" s="117">
        <v>1013646024</v>
      </c>
      <c r="G43" s="53">
        <v>2426667</v>
      </c>
      <c r="H43" s="125"/>
      <c r="I43" s="102" t="s">
        <v>124</v>
      </c>
      <c r="J43" s="18" t="s">
        <v>21</v>
      </c>
      <c r="K43" s="18" t="s">
        <v>21</v>
      </c>
      <c r="L43" s="18">
        <v>8299</v>
      </c>
      <c r="M43" s="18"/>
      <c r="N43" s="20"/>
      <c r="O43" s="28" t="s">
        <v>200</v>
      </c>
      <c r="Q43" s="19">
        <v>45743</v>
      </c>
      <c r="R43" s="18" t="s">
        <v>183</v>
      </c>
      <c r="S43" s="33">
        <v>45747</v>
      </c>
      <c r="T43" s="24"/>
      <c r="V43" s="29"/>
    </row>
    <row r="44" spans="1:22" s="28" customFormat="1" ht="15" customHeight="1">
      <c r="A44" s="75" t="s">
        <v>194</v>
      </c>
      <c r="B44" s="19">
        <v>45720</v>
      </c>
      <c r="C44" s="19">
        <v>45747</v>
      </c>
      <c r="D44" s="82">
        <v>1</v>
      </c>
      <c r="E44" s="27" t="s">
        <v>165</v>
      </c>
      <c r="F44" s="117">
        <v>1033724546</v>
      </c>
      <c r="G44" s="53" t="s">
        <v>157</v>
      </c>
      <c r="H44" s="125"/>
      <c r="I44" s="102" t="s">
        <v>124</v>
      </c>
      <c r="J44" s="18" t="s">
        <v>21</v>
      </c>
      <c r="K44" s="18" t="s">
        <v>21</v>
      </c>
      <c r="L44" s="18"/>
      <c r="M44" s="18"/>
      <c r="N44" s="20"/>
      <c r="O44" s="28" t="s">
        <v>200</v>
      </c>
      <c r="Q44" s="19"/>
      <c r="R44" s="18" t="s">
        <v>246</v>
      </c>
      <c r="S44" s="33"/>
      <c r="T44" s="24"/>
      <c r="V44" s="29"/>
    </row>
    <row r="45" spans="1:22" s="28" customFormat="1" ht="15" customHeight="1">
      <c r="A45" s="75" t="s">
        <v>237</v>
      </c>
      <c r="B45" s="19">
        <v>45735</v>
      </c>
      <c r="C45" s="19">
        <v>45747</v>
      </c>
      <c r="D45" s="82">
        <v>1</v>
      </c>
      <c r="E45" s="27" t="s">
        <v>195</v>
      </c>
      <c r="F45" s="117">
        <v>39715063</v>
      </c>
      <c r="G45" s="53" t="s">
        <v>196</v>
      </c>
      <c r="H45" s="125"/>
      <c r="I45" s="102" t="s">
        <v>124</v>
      </c>
      <c r="J45" s="18" t="s">
        <v>21</v>
      </c>
      <c r="K45" s="18" t="s">
        <v>21</v>
      </c>
      <c r="L45" s="18">
        <v>8299</v>
      </c>
      <c r="M45" s="18"/>
      <c r="N45" s="20"/>
      <c r="O45" s="28" t="s">
        <v>200</v>
      </c>
      <c r="Q45" s="19"/>
      <c r="R45" s="18" t="s">
        <v>260</v>
      </c>
      <c r="S45" s="33"/>
      <c r="T45" s="24"/>
      <c r="V45" s="29"/>
    </row>
    <row r="46" spans="1:22" s="28" customFormat="1" ht="15" customHeight="1">
      <c r="A46" s="75" t="s">
        <v>202</v>
      </c>
      <c r="B46" s="19">
        <v>45719</v>
      </c>
      <c r="C46" s="19">
        <v>45747</v>
      </c>
      <c r="D46" s="82">
        <v>1</v>
      </c>
      <c r="E46" s="27" t="s">
        <v>201</v>
      </c>
      <c r="F46" s="117">
        <v>1088830288</v>
      </c>
      <c r="G46" s="53" t="s">
        <v>136</v>
      </c>
      <c r="H46" s="125"/>
      <c r="I46" s="102" t="s">
        <v>124</v>
      </c>
      <c r="J46" s="18" t="s">
        <v>21</v>
      </c>
      <c r="K46" s="18" t="s">
        <v>21</v>
      </c>
      <c r="L46" s="18">
        <v>8544</v>
      </c>
      <c r="M46" s="18"/>
      <c r="N46" s="20"/>
      <c r="O46" s="28" t="s">
        <v>200</v>
      </c>
      <c r="Q46" s="19"/>
      <c r="R46" s="18" t="s">
        <v>221</v>
      </c>
      <c r="S46" s="33">
        <v>45747</v>
      </c>
      <c r="T46" s="24"/>
      <c r="V46" s="29"/>
    </row>
    <row r="47" spans="1:22" s="28" customFormat="1" ht="15" customHeight="1">
      <c r="A47" s="75" t="s">
        <v>167</v>
      </c>
      <c r="B47" s="19">
        <v>45719</v>
      </c>
      <c r="C47" s="19">
        <v>45747</v>
      </c>
      <c r="D47" s="82">
        <v>1</v>
      </c>
      <c r="E47" s="27" t="s">
        <v>204</v>
      </c>
      <c r="F47" s="117">
        <v>79798013</v>
      </c>
      <c r="G47" s="53">
        <v>2426667</v>
      </c>
      <c r="H47" s="125"/>
      <c r="I47" s="102" t="s">
        <v>124</v>
      </c>
      <c r="J47" s="18" t="s">
        <v>21</v>
      </c>
      <c r="K47" s="18" t="s">
        <v>21</v>
      </c>
      <c r="L47" s="18">
        <v>8299</v>
      </c>
      <c r="M47" s="18"/>
      <c r="N47" s="20"/>
      <c r="O47" s="28" t="s">
        <v>200</v>
      </c>
      <c r="Q47" s="19"/>
      <c r="R47" s="18" t="s">
        <v>205</v>
      </c>
      <c r="S47" s="33"/>
      <c r="T47" s="24"/>
      <c r="V47" s="29"/>
    </row>
    <row r="48" spans="1:22" s="28" customFormat="1" ht="15" customHeight="1">
      <c r="A48" s="75" t="s">
        <v>206</v>
      </c>
      <c r="B48" s="19">
        <v>45721</v>
      </c>
      <c r="C48" s="19">
        <v>45747</v>
      </c>
      <c r="D48" s="82">
        <v>1</v>
      </c>
      <c r="E48" s="27" t="s">
        <v>166</v>
      </c>
      <c r="F48" s="117">
        <v>1031166539</v>
      </c>
      <c r="G48" s="53">
        <v>2253333</v>
      </c>
      <c r="H48" s="125"/>
      <c r="I48" s="102" t="s">
        <v>124</v>
      </c>
      <c r="J48" s="18" t="s">
        <v>21</v>
      </c>
      <c r="K48" s="18" t="s">
        <v>21</v>
      </c>
      <c r="L48" s="18">
        <v>8299</v>
      </c>
      <c r="M48" s="18"/>
      <c r="N48" s="20"/>
      <c r="O48" s="28" t="s">
        <v>200</v>
      </c>
      <c r="Q48" s="19"/>
      <c r="R48" s="18"/>
      <c r="S48" s="33"/>
      <c r="T48" s="24"/>
      <c r="V48" s="29"/>
    </row>
    <row r="49" spans="1:22" s="28" customFormat="1" ht="15" customHeight="1">
      <c r="A49" s="75" t="s">
        <v>222</v>
      </c>
      <c r="B49" s="19">
        <v>45726</v>
      </c>
      <c r="C49" s="19">
        <v>45747</v>
      </c>
      <c r="D49" s="82">
        <v>1</v>
      </c>
      <c r="E49" s="27" t="s">
        <v>223</v>
      </c>
      <c r="F49" s="117">
        <v>1110521014</v>
      </c>
      <c r="G49" s="53" t="s">
        <v>224</v>
      </c>
      <c r="H49" s="125"/>
      <c r="I49" s="102" t="s">
        <v>124</v>
      </c>
      <c r="J49" s="18" t="s">
        <v>21</v>
      </c>
      <c r="K49" s="18" t="s">
        <v>21</v>
      </c>
      <c r="L49" s="18">
        <v>8299</v>
      </c>
      <c r="M49" s="18"/>
      <c r="N49" s="20"/>
      <c r="O49" s="28" t="s">
        <v>190</v>
      </c>
      <c r="Q49" s="19"/>
      <c r="R49" s="18" t="s">
        <v>269</v>
      </c>
      <c r="S49" s="33"/>
      <c r="T49" s="24"/>
      <c r="V49" s="29"/>
    </row>
    <row r="50" spans="1:22" s="28" customFormat="1" ht="15" customHeight="1">
      <c r="A50" s="75" t="s">
        <v>225</v>
      </c>
      <c r="B50" s="19">
        <v>45730</v>
      </c>
      <c r="C50" s="19">
        <v>45747</v>
      </c>
      <c r="D50" s="82"/>
      <c r="E50" s="27" t="s">
        <v>235</v>
      </c>
      <c r="F50" s="117">
        <v>1007645320</v>
      </c>
      <c r="G50" s="53" t="s">
        <v>236</v>
      </c>
      <c r="H50" s="125"/>
      <c r="I50" s="102" t="s">
        <v>124</v>
      </c>
      <c r="J50" s="18" t="s">
        <v>21</v>
      </c>
      <c r="K50" s="18" t="s">
        <v>21</v>
      </c>
      <c r="L50" s="18">
        <v>8299</v>
      </c>
      <c r="M50" s="18"/>
      <c r="N50" s="20"/>
      <c r="O50" s="28" t="s">
        <v>200</v>
      </c>
      <c r="Q50" s="19"/>
      <c r="R50" s="18" t="s">
        <v>226</v>
      </c>
      <c r="S50" s="33">
        <v>45747</v>
      </c>
      <c r="T50" s="24"/>
      <c r="V50" s="29"/>
    </row>
    <row r="51" spans="1:22" s="28" customFormat="1" ht="15" customHeight="1">
      <c r="A51" s="75" t="s">
        <v>227</v>
      </c>
      <c r="B51" s="19">
        <v>45717</v>
      </c>
      <c r="C51" s="19">
        <v>45743</v>
      </c>
      <c r="D51" s="82">
        <v>6</v>
      </c>
      <c r="E51" s="27" t="s">
        <v>228</v>
      </c>
      <c r="F51" s="117">
        <v>1012346134</v>
      </c>
      <c r="G51" s="53" t="s">
        <v>256</v>
      </c>
      <c r="H51" s="125"/>
      <c r="I51" s="102" t="s">
        <v>124</v>
      </c>
      <c r="J51" s="18"/>
      <c r="K51" s="18"/>
      <c r="L51" s="18">
        <v>8299</v>
      </c>
      <c r="M51" s="18"/>
      <c r="N51" s="20"/>
      <c r="O51" s="28" t="s">
        <v>51</v>
      </c>
      <c r="Q51" s="19"/>
      <c r="R51" s="18" t="s">
        <v>268</v>
      </c>
      <c r="S51" s="33"/>
      <c r="T51" s="24"/>
      <c r="V51" s="29"/>
    </row>
    <row r="52" spans="1:22" s="28" customFormat="1" ht="15" customHeight="1">
      <c r="A52" s="75" t="s">
        <v>239</v>
      </c>
      <c r="B52" s="19">
        <v>45722</v>
      </c>
      <c r="C52" s="19">
        <v>45747</v>
      </c>
      <c r="D52" s="82">
        <v>1</v>
      </c>
      <c r="E52" s="27" t="s">
        <v>238</v>
      </c>
      <c r="F52" s="117">
        <v>33197453</v>
      </c>
      <c r="G52" s="53" t="s">
        <v>240</v>
      </c>
      <c r="H52" s="125"/>
      <c r="I52" s="102" t="s">
        <v>124</v>
      </c>
      <c r="J52" s="18" t="s">
        <v>21</v>
      </c>
      <c r="K52" s="18" t="s">
        <v>21</v>
      </c>
      <c r="L52" s="18">
        <v>3821</v>
      </c>
      <c r="M52" s="18"/>
      <c r="N52" s="20"/>
      <c r="Q52" s="19"/>
      <c r="R52" s="18"/>
      <c r="S52" s="33"/>
      <c r="T52" s="24"/>
      <c r="V52" s="29"/>
    </row>
    <row r="53" spans="1:22" s="18" customFormat="1" ht="15" customHeight="1">
      <c r="A53" s="75" t="s">
        <v>242</v>
      </c>
      <c r="B53" s="19">
        <v>45726</v>
      </c>
      <c r="C53" s="19">
        <v>45747</v>
      </c>
      <c r="D53" s="82">
        <v>1</v>
      </c>
      <c r="E53" s="91" t="s">
        <v>241</v>
      </c>
      <c r="F53" s="121">
        <v>1033797733</v>
      </c>
      <c r="G53" s="53" t="s">
        <v>258</v>
      </c>
      <c r="H53" s="125"/>
      <c r="I53" s="75" t="s">
        <v>124</v>
      </c>
      <c r="L53" s="18">
        <v>7490</v>
      </c>
      <c r="N53" s="20"/>
      <c r="Q53" s="19"/>
      <c r="R53" s="18" t="s">
        <v>243</v>
      </c>
      <c r="S53" s="74"/>
      <c r="T53" s="19"/>
      <c r="V53" s="54"/>
    </row>
    <row r="54" spans="1:22" s="28" customFormat="1" ht="15" customHeight="1">
      <c r="A54" s="75" t="s">
        <v>245</v>
      </c>
      <c r="B54" s="19">
        <v>45723</v>
      </c>
      <c r="C54" s="19">
        <v>45747</v>
      </c>
      <c r="D54" s="82">
        <v>1</v>
      </c>
      <c r="E54" s="27" t="s">
        <v>244</v>
      </c>
      <c r="F54" s="117">
        <v>1013663840</v>
      </c>
      <c r="G54" s="53">
        <v>2080000</v>
      </c>
      <c r="H54" s="125"/>
      <c r="I54" s="102" t="s">
        <v>124</v>
      </c>
      <c r="J54" s="18" t="s">
        <v>21</v>
      </c>
      <c r="K54" s="18" t="s">
        <v>21</v>
      </c>
      <c r="L54" s="18">
        <v>8299</v>
      </c>
      <c r="M54" s="18"/>
      <c r="N54" s="20"/>
      <c r="O54" s="28" t="s">
        <v>189</v>
      </c>
      <c r="Q54" s="19"/>
      <c r="R54" s="18" t="s">
        <v>250</v>
      </c>
      <c r="S54" s="33"/>
      <c r="T54" s="24"/>
      <c r="V54" s="29"/>
    </row>
    <row r="55" spans="1:22" s="28" customFormat="1" ht="15" customHeight="1">
      <c r="A55" s="75" t="s">
        <v>249</v>
      </c>
      <c r="B55" s="19">
        <v>45717</v>
      </c>
      <c r="C55" s="19">
        <v>45724</v>
      </c>
      <c r="D55" s="82">
        <v>6</v>
      </c>
      <c r="E55" s="27" t="s">
        <v>195</v>
      </c>
      <c r="F55" s="117">
        <v>39715063</v>
      </c>
      <c r="G55" s="53">
        <v>666.66700000000003</v>
      </c>
      <c r="H55" s="125"/>
      <c r="I55" s="102" t="s">
        <v>124</v>
      </c>
      <c r="J55" s="18" t="s">
        <v>21</v>
      </c>
      <c r="K55" s="18" t="s">
        <v>21</v>
      </c>
      <c r="L55" s="18">
        <v>8299</v>
      </c>
      <c r="M55" s="18"/>
      <c r="N55" s="20"/>
      <c r="O55" s="28" t="s">
        <v>252</v>
      </c>
      <c r="Q55" s="19"/>
      <c r="R55" s="18" t="s">
        <v>251</v>
      </c>
      <c r="S55" s="33"/>
      <c r="T55" s="24"/>
      <c r="V55" s="29"/>
    </row>
    <row r="56" spans="1:22" s="28" customFormat="1" ht="15" customHeight="1">
      <c r="A56" s="75" t="s">
        <v>248</v>
      </c>
      <c r="B56" s="19">
        <v>45717</v>
      </c>
      <c r="C56" s="19">
        <v>45721</v>
      </c>
      <c r="D56" s="82">
        <v>6</v>
      </c>
      <c r="E56" s="27" t="s">
        <v>123</v>
      </c>
      <c r="F56" s="117">
        <v>24790469</v>
      </c>
      <c r="G56" s="53">
        <v>416667</v>
      </c>
      <c r="H56" s="125"/>
      <c r="I56" s="102" t="s">
        <v>124</v>
      </c>
      <c r="J56" s="18" t="s">
        <v>21</v>
      </c>
      <c r="K56" s="18" t="s">
        <v>21</v>
      </c>
      <c r="L56" s="18">
        <v>8211</v>
      </c>
      <c r="M56" s="18"/>
      <c r="N56" s="20"/>
      <c r="O56" s="28" t="s">
        <v>266</v>
      </c>
      <c r="Q56" s="19"/>
      <c r="R56" s="18" t="s">
        <v>264</v>
      </c>
      <c r="S56" s="33"/>
      <c r="T56" s="24"/>
      <c r="V56" s="29"/>
    </row>
    <row r="57" spans="1:22" s="28" customFormat="1" ht="15" customHeight="1">
      <c r="A57" s="75" t="s">
        <v>253</v>
      </c>
      <c r="B57" s="19">
        <v>45717</v>
      </c>
      <c r="C57" s="19">
        <v>45721</v>
      </c>
      <c r="D57" s="82"/>
      <c r="E57" s="27" t="s">
        <v>254</v>
      </c>
      <c r="F57" s="117">
        <v>1014205612</v>
      </c>
      <c r="G57" s="53" t="s">
        <v>255</v>
      </c>
      <c r="H57" s="125"/>
      <c r="I57" s="102" t="s">
        <v>124</v>
      </c>
      <c r="J57" s="18" t="s">
        <v>21</v>
      </c>
      <c r="K57" s="18" t="s">
        <v>21</v>
      </c>
      <c r="L57" s="18">
        <v>8299</v>
      </c>
      <c r="M57" s="18"/>
      <c r="N57" s="20"/>
      <c r="Q57" s="19"/>
      <c r="R57" s="18"/>
      <c r="S57" s="33"/>
      <c r="T57" s="24"/>
      <c r="V57" s="29"/>
    </row>
    <row r="58" spans="1:22" s="28" customFormat="1" ht="15" customHeight="1">
      <c r="A58" s="75" t="s">
        <v>259</v>
      </c>
      <c r="B58" s="19">
        <v>45726</v>
      </c>
      <c r="C58" s="19">
        <v>45747</v>
      </c>
      <c r="D58" s="82">
        <v>1</v>
      </c>
      <c r="E58" s="27" t="s">
        <v>257</v>
      </c>
      <c r="F58" s="117">
        <v>80897235</v>
      </c>
      <c r="G58" s="53" t="s">
        <v>258</v>
      </c>
      <c r="H58" s="125"/>
      <c r="I58" s="102" t="s">
        <v>124</v>
      </c>
      <c r="J58" s="18" t="s">
        <v>21</v>
      </c>
      <c r="K58" s="18" t="s">
        <v>21</v>
      </c>
      <c r="L58" s="18">
        <v>8299</v>
      </c>
      <c r="M58" s="18"/>
      <c r="N58" s="20"/>
      <c r="Q58" s="19"/>
      <c r="R58" s="18" t="s">
        <v>261</v>
      </c>
      <c r="S58" s="33"/>
      <c r="T58" s="24"/>
      <c r="V58" s="29"/>
    </row>
    <row r="59" spans="1:22" s="64" customFormat="1" ht="15" customHeight="1">
      <c r="A59" s="55" t="s">
        <v>263</v>
      </c>
      <c r="B59" s="56">
        <v>45717</v>
      </c>
      <c r="C59" s="56">
        <v>45721</v>
      </c>
      <c r="D59" s="87">
        <v>6</v>
      </c>
      <c r="E59" s="68" t="s">
        <v>262</v>
      </c>
      <c r="F59" s="122">
        <v>33197453</v>
      </c>
      <c r="G59" s="69" t="s">
        <v>265</v>
      </c>
      <c r="H59" s="132"/>
      <c r="J59" s="55" t="s">
        <v>21</v>
      </c>
      <c r="K59" s="55" t="s">
        <v>21</v>
      </c>
      <c r="L59" s="55">
        <v>3821</v>
      </c>
      <c r="M59" s="55"/>
      <c r="N59" s="63"/>
      <c r="O59" s="64" t="s">
        <v>266</v>
      </c>
      <c r="Q59" s="56"/>
      <c r="R59" s="55" t="s">
        <v>267</v>
      </c>
      <c r="S59" s="65"/>
      <c r="T59" s="66"/>
      <c r="V59" s="67"/>
    </row>
    <row r="60" spans="1:22" s="18" customFormat="1" ht="15" customHeight="1">
      <c r="A60" s="75" t="s">
        <v>140</v>
      </c>
      <c r="B60" s="19">
        <v>45719</v>
      </c>
      <c r="C60" s="19">
        <v>45747</v>
      </c>
      <c r="D60" s="82"/>
      <c r="E60" s="22" t="s">
        <v>139</v>
      </c>
      <c r="F60" s="117">
        <v>1016108336</v>
      </c>
      <c r="G60" s="101" t="s">
        <v>186</v>
      </c>
      <c r="H60" s="125"/>
      <c r="I60" s="107" t="s">
        <v>138</v>
      </c>
      <c r="J60" s="18" t="s">
        <v>21</v>
      </c>
      <c r="K60" s="18" t="s">
        <v>21</v>
      </c>
      <c r="L60" s="18">
        <v>8211</v>
      </c>
      <c r="N60" s="20" t="s">
        <v>23</v>
      </c>
      <c r="O60" s="18" t="s">
        <v>130</v>
      </c>
      <c r="Q60" s="19"/>
      <c r="R60" s="18" t="s">
        <v>141</v>
      </c>
      <c r="S60" s="19">
        <v>45745</v>
      </c>
      <c r="T60" s="19"/>
      <c r="V60" s="54"/>
    </row>
    <row r="61" spans="1:22" s="18" customFormat="1" ht="15" customHeight="1">
      <c r="A61" s="75" t="s">
        <v>144</v>
      </c>
      <c r="B61" s="19">
        <v>45728</v>
      </c>
      <c r="C61" s="19">
        <v>45747</v>
      </c>
      <c r="D61" s="82">
        <v>1</v>
      </c>
      <c r="E61" s="22" t="s">
        <v>143</v>
      </c>
      <c r="F61" s="117">
        <v>80208998</v>
      </c>
      <c r="G61" s="53">
        <v>2280000</v>
      </c>
      <c r="H61" s="125"/>
      <c r="I61" s="106" t="s">
        <v>138</v>
      </c>
      <c r="J61" s="18" t="s">
        <v>21</v>
      </c>
      <c r="K61" s="18" t="s">
        <v>21</v>
      </c>
      <c r="L61" s="18">
        <v>8292</v>
      </c>
      <c r="N61" s="20"/>
      <c r="O61" s="18" t="s">
        <v>130</v>
      </c>
      <c r="Q61" s="19"/>
      <c r="S61" s="19"/>
      <c r="T61" s="19"/>
      <c r="V61" s="54"/>
    </row>
    <row r="62" spans="1:22" s="18" customFormat="1" ht="15" customHeight="1">
      <c r="A62" s="75" t="s">
        <v>146</v>
      </c>
      <c r="B62" s="19">
        <v>45728</v>
      </c>
      <c r="C62" s="19">
        <v>45747</v>
      </c>
      <c r="D62" s="82">
        <v>1</v>
      </c>
      <c r="E62" s="22" t="s">
        <v>145</v>
      </c>
      <c r="F62" s="117">
        <v>1073707935</v>
      </c>
      <c r="G62" s="53">
        <v>1646667</v>
      </c>
      <c r="H62" s="125"/>
      <c r="I62" s="106" t="s">
        <v>138</v>
      </c>
      <c r="J62" s="18" t="s">
        <v>21</v>
      </c>
      <c r="K62" s="18" t="s">
        <v>21</v>
      </c>
      <c r="L62" s="18">
        <v>8299</v>
      </c>
      <c r="N62" s="20"/>
      <c r="O62" s="18" t="s">
        <v>130</v>
      </c>
      <c r="Q62" s="19"/>
      <c r="S62" s="19"/>
      <c r="T62" s="19"/>
      <c r="V62" s="54"/>
    </row>
    <row r="63" spans="1:22" s="28" customFormat="1" ht="15" customHeight="1">
      <c r="A63" s="75" t="s">
        <v>147</v>
      </c>
      <c r="B63" s="19">
        <v>45719</v>
      </c>
      <c r="C63" s="19">
        <v>45747</v>
      </c>
      <c r="D63" s="82">
        <v>1</v>
      </c>
      <c r="E63" s="22" t="s">
        <v>32</v>
      </c>
      <c r="F63" s="117">
        <v>79997221</v>
      </c>
      <c r="G63" s="53">
        <v>2426667</v>
      </c>
      <c r="H63" s="125"/>
      <c r="I63" s="106" t="s">
        <v>138</v>
      </c>
      <c r="J63" s="18" t="s">
        <v>21</v>
      </c>
      <c r="K63" s="18" t="s">
        <v>21</v>
      </c>
      <c r="L63" s="18">
        <v>8299</v>
      </c>
      <c r="M63" s="18"/>
      <c r="N63" s="20"/>
      <c r="O63" s="28" t="s">
        <v>130</v>
      </c>
      <c r="Q63" s="19"/>
      <c r="R63" s="18"/>
      <c r="T63" s="24"/>
      <c r="V63" s="29"/>
    </row>
    <row r="64" spans="1:22" s="28" customFormat="1" ht="15" customHeight="1">
      <c r="A64" s="75" t="s">
        <v>149</v>
      </c>
      <c r="B64" s="19">
        <v>45719</v>
      </c>
      <c r="C64" s="19">
        <v>45747</v>
      </c>
      <c r="D64" s="82">
        <v>1</v>
      </c>
      <c r="E64" s="22" t="s">
        <v>30</v>
      </c>
      <c r="F64" s="117">
        <v>79596207</v>
      </c>
      <c r="G64" s="53" t="s">
        <v>136</v>
      </c>
      <c r="H64" s="125"/>
      <c r="I64" s="106" t="s">
        <v>138</v>
      </c>
      <c r="J64" s="18" t="s">
        <v>21</v>
      </c>
      <c r="K64" s="18" t="s">
        <v>21</v>
      </c>
      <c r="L64" s="46">
        <v>8299</v>
      </c>
      <c r="M64" s="18"/>
      <c r="N64" s="20"/>
      <c r="O64" s="28" t="s">
        <v>130</v>
      </c>
      <c r="Q64" s="19"/>
      <c r="R64" s="18"/>
      <c r="S64" s="24"/>
      <c r="T64" s="24"/>
      <c r="V64" s="29"/>
    </row>
    <row r="65" spans="1:21" s="26" customFormat="1" ht="15" customHeight="1">
      <c r="A65" s="75" t="s">
        <v>151</v>
      </c>
      <c r="B65" s="19">
        <v>45726</v>
      </c>
      <c r="C65" s="19">
        <v>45747</v>
      </c>
      <c r="D65" s="82">
        <v>1</v>
      </c>
      <c r="E65" s="22" t="s">
        <v>150</v>
      </c>
      <c r="F65" s="117">
        <v>1031124129</v>
      </c>
      <c r="G65" s="53">
        <v>1820000</v>
      </c>
      <c r="H65" s="125"/>
      <c r="I65" s="109" t="s">
        <v>138</v>
      </c>
      <c r="J65" s="18" t="s">
        <v>21</v>
      </c>
      <c r="K65" s="18" t="s">
        <v>21</v>
      </c>
      <c r="L65" s="18">
        <v>8211</v>
      </c>
      <c r="M65" s="52"/>
      <c r="N65" s="20"/>
      <c r="O65" s="18" t="s">
        <v>130</v>
      </c>
      <c r="P65" s="18"/>
      <c r="Q65" s="19"/>
      <c r="R65" s="18"/>
      <c r="S65" s="18"/>
      <c r="T65" s="19"/>
      <c r="U65" s="18"/>
    </row>
    <row r="66" spans="1:21" s="21" customFormat="1" ht="15" customHeight="1">
      <c r="A66" s="75" t="s">
        <v>152</v>
      </c>
      <c r="B66" s="19">
        <v>45722</v>
      </c>
      <c r="C66" s="19">
        <v>45747</v>
      </c>
      <c r="D66" s="82">
        <v>1</v>
      </c>
      <c r="E66" s="22" t="s">
        <v>22</v>
      </c>
      <c r="F66" s="117">
        <v>79762845</v>
      </c>
      <c r="G66" s="53">
        <v>2166667</v>
      </c>
      <c r="H66" s="128"/>
      <c r="I66" s="109" t="s">
        <v>138</v>
      </c>
      <c r="J66" s="18" t="s">
        <v>21</v>
      </c>
      <c r="K66" s="18" t="s">
        <v>21</v>
      </c>
      <c r="L66" s="18">
        <v>8299</v>
      </c>
      <c r="M66" s="52"/>
      <c r="N66" s="20"/>
      <c r="O66" s="28" t="s">
        <v>130</v>
      </c>
      <c r="P66" s="28"/>
      <c r="Q66" s="19"/>
      <c r="R66" s="18"/>
      <c r="S66" s="19"/>
      <c r="T66" s="24"/>
      <c r="U66" s="28"/>
    </row>
    <row r="67" spans="1:21" s="38" customFormat="1" ht="15" customHeight="1">
      <c r="A67" s="79" t="s">
        <v>154</v>
      </c>
      <c r="B67" s="19">
        <v>45722</v>
      </c>
      <c r="C67" s="19">
        <v>45747</v>
      </c>
      <c r="D67" s="88">
        <v>1</v>
      </c>
      <c r="E67" s="22" t="s">
        <v>153</v>
      </c>
      <c r="F67" s="118">
        <v>52178846</v>
      </c>
      <c r="G67" s="53" t="s">
        <v>207</v>
      </c>
      <c r="H67" s="130"/>
      <c r="I67" s="109" t="s">
        <v>138</v>
      </c>
      <c r="J67" s="52" t="s">
        <v>21</v>
      </c>
      <c r="K67" s="52" t="s">
        <v>21</v>
      </c>
      <c r="L67" s="18">
        <v>8299</v>
      </c>
      <c r="M67" s="52"/>
      <c r="N67" s="20"/>
      <c r="O67" s="36" t="s">
        <v>130</v>
      </c>
      <c r="P67" s="36"/>
      <c r="Q67" s="19"/>
      <c r="R67" s="19"/>
      <c r="S67" s="36"/>
      <c r="T67" s="37"/>
      <c r="U67" s="37"/>
    </row>
    <row r="68" spans="1:21" s="21" customFormat="1" ht="15" customHeight="1">
      <c r="A68" s="79" t="s">
        <v>155</v>
      </c>
      <c r="B68" s="19">
        <v>45726</v>
      </c>
      <c r="C68" s="19">
        <v>45747</v>
      </c>
      <c r="D68" s="88">
        <v>1</v>
      </c>
      <c r="E68" s="22" t="s">
        <v>29</v>
      </c>
      <c r="F68" s="118">
        <v>1033791738</v>
      </c>
      <c r="G68" s="53">
        <v>1820000</v>
      </c>
      <c r="H68" s="125"/>
      <c r="I68" s="109" t="s">
        <v>138</v>
      </c>
      <c r="J68" s="52" t="s">
        <v>21</v>
      </c>
      <c r="K68" s="52" t="s">
        <v>21</v>
      </c>
      <c r="L68" s="18">
        <v>8299</v>
      </c>
      <c r="M68" s="52"/>
      <c r="N68" s="20"/>
      <c r="O68" s="18" t="s">
        <v>130</v>
      </c>
      <c r="P68" s="18"/>
      <c r="Q68" s="19"/>
      <c r="R68" s="19"/>
      <c r="S68" s="18"/>
      <c r="T68" s="19"/>
      <c r="U68" s="19"/>
    </row>
    <row r="69" spans="1:21" s="21" customFormat="1" ht="15" customHeight="1">
      <c r="A69" s="79" t="s">
        <v>156</v>
      </c>
      <c r="B69" s="19">
        <v>45720</v>
      </c>
      <c r="C69" s="19">
        <v>45747</v>
      </c>
      <c r="D69" s="88">
        <v>1</v>
      </c>
      <c r="E69" s="22" t="s">
        <v>33</v>
      </c>
      <c r="F69" s="118">
        <v>1024555783</v>
      </c>
      <c r="G69" s="53">
        <v>2340000</v>
      </c>
      <c r="H69" s="125"/>
      <c r="I69" s="109" t="s">
        <v>138</v>
      </c>
      <c r="J69" s="52" t="s">
        <v>21</v>
      </c>
      <c r="K69" s="52" t="s">
        <v>21</v>
      </c>
      <c r="L69" s="52">
        <v>8299</v>
      </c>
      <c r="M69" s="52"/>
      <c r="N69" s="20"/>
      <c r="O69" s="18" t="s">
        <v>130</v>
      </c>
      <c r="P69" s="18"/>
      <c r="Q69" s="19"/>
      <c r="R69" s="19"/>
      <c r="S69" s="19"/>
      <c r="T69" s="19"/>
      <c r="U69" s="19"/>
    </row>
    <row r="70" spans="1:21" s="21" customFormat="1" ht="15" customHeight="1">
      <c r="A70" s="75" t="s">
        <v>159</v>
      </c>
      <c r="B70" s="19">
        <v>45733</v>
      </c>
      <c r="C70" s="19">
        <v>45747</v>
      </c>
      <c r="D70" s="82">
        <v>1</v>
      </c>
      <c r="E70" s="22" t="s">
        <v>158</v>
      </c>
      <c r="F70" s="118">
        <v>80094798</v>
      </c>
      <c r="G70" s="53">
        <v>1680000</v>
      </c>
      <c r="H70" s="125"/>
      <c r="I70" s="109" t="s">
        <v>138</v>
      </c>
      <c r="J70" s="18" t="s">
        <v>21</v>
      </c>
      <c r="K70" s="18" t="s">
        <v>21</v>
      </c>
      <c r="L70" s="52">
        <v>8299</v>
      </c>
      <c r="M70" s="52"/>
      <c r="N70" s="20"/>
      <c r="O70" s="28" t="s">
        <v>130</v>
      </c>
      <c r="P70" s="28"/>
      <c r="Q70" s="19"/>
      <c r="R70" s="18"/>
      <c r="S70" s="28"/>
      <c r="T70" s="24"/>
      <c r="U70" s="28"/>
    </row>
    <row r="71" spans="1:21" s="21" customFormat="1" ht="15" customHeight="1">
      <c r="A71" s="75" t="s">
        <v>171</v>
      </c>
      <c r="B71" s="19">
        <v>45730</v>
      </c>
      <c r="C71" s="19">
        <v>45747</v>
      </c>
      <c r="D71" s="82">
        <v>1</v>
      </c>
      <c r="E71" s="22" t="s">
        <v>28</v>
      </c>
      <c r="F71" s="118">
        <v>22474856</v>
      </c>
      <c r="G71" s="53">
        <v>1473333</v>
      </c>
      <c r="H71" s="125"/>
      <c r="I71" s="109" t="s">
        <v>138</v>
      </c>
      <c r="J71" s="18" t="s">
        <v>21</v>
      </c>
      <c r="K71" s="18" t="s">
        <v>21</v>
      </c>
      <c r="L71" s="52">
        <v>8299</v>
      </c>
      <c r="M71" s="52"/>
      <c r="N71" s="20"/>
      <c r="O71" s="28" t="s">
        <v>130</v>
      </c>
      <c r="P71" s="28"/>
      <c r="Q71" s="19"/>
      <c r="R71" s="18"/>
      <c r="S71" s="28"/>
      <c r="T71" s="24"/>
      <c r="U71" s="28"/>
    </row>
    <row r="72" spans="1:21" s="21" customFormat="1" ht="15" customHeight="1">
      <c r="A72" s="75" t="s">
        <v>161</v>
      </c>
      <c r="B72" s="19">
        <v>45719</v>
      </c>
      <c r="C72" s="19">
        <v>45747</v>
      </c>
      <c r="D72" s="82">
        <v>1</v>
      </c>
      <c r="E72" s="22" t="s">
        <v>187</v>
      </c>
      <c r="F72" s="118">
        <v>1000274056</v>
      </c>
      <c r="G72" s="53">
        <v>2426667</v>
      </c>
      <c r="H72" s="125"/>
      <c r="I72" s="109" t="s">
        <v>138</v>
      </c>
      <c r="J72" s="18" t="s">
        <v>21</v>
      </c>
      <c r="K72" s="18" t="s">
        <v>21</v>
      </c>
      <c r="L72" s="52">
        <v>8299</v>
      </c>
      <c r="M72" s="52"/>
      <c r="N72" s="20"/>
      <c r="O72" s="28" t="s">
        <v>130</v>
      </c>
      <c r="P72" s="28"/>
      <c r="Q72" s="19">
        <v>45745</v>
      </c>
      <c r="R72" s="18" t="s">
        <v>188</v>
      </c>
      <c r="S72" s="33">
        <v>45745</v>
      </c>
      <c r="T72" s="24"/>
      <c r="U72" s="28"/>
    </row>
    <row r="73" spans="1:21" s="21" customFormat="1" ht="15" customHeight="1">
      <c r="A73" s="75" t="s">
        <v>230</v>
      </c>
      <c r="B73" s="19">
        <v>45658</v>
      </c>
      <c r="C73" s="19">
        <v>45659</v>
      </c>
      <c r="D73" s="82">
        <v>7</v>
      </c>
      <c r="E73" s="27" t="s">
        <v>229</v>
      </c>
      <c r="F73" s="118">
        <v>39717053</v>
      </c>
      <c r="G73" s="53">
        <v>166667</v>
      </c>
      <c r="H73" s="125"/>
      <c r="I73" s="79" t="s">
        <v>203</v>
      </c>
      <c r="J73" s="18"/>
      <c r="K73" s="18"/>
      <c r="L73" s="52"/>
      <c r="M73" s="52"/>
      <c r="N73" s="20"/>
      <c r="O73" s="28"/>
      <c r="P73" s="28"/>
      <c r="Q73" s="19"/>
      <c r="R73" s="18" t="s">
        <v>231</v>
      </c>
      <c r="S73" s="33"/>
      <c r="T73" s="24"/>
      <c r="U73" s="28"/>
    </row>
    <row r="74" spans="1:21" s="21" customFormat="1" ht="15" customHeight="1">
      <c r="A74" s="75" t="s">
        <v>164</v>
      </c>
      <c r="B74" s="19">
        <v>45721</v>
      </c>
      <c r="C74" s="19">
        <v>45747</v>
      </c>
      <c r="D74" s="82">
        <v>1</v>
      </c>
      <c r="E74" s="27" t="s">
        <v>162</v>
      </c>
      <c r="F74" s="118">
        <v>1031169403</v>
      </c>
      <c r="G74" s="53" t="s">
        <v>174</v>
      </c>
      <c r="H74" s="131"/>
      <c r="I74" s="110" t="s">
        <v>160</v>
      </c>
      <c r="J74" s="18" t="s">
        <v>21</v>
      </c>
      <c r="K74" s="18" t="s">
        <v>21</v>
      </c>
      <c r="L74" s="18">
        <v>8552</v>
      </c>
      <c r="M74" s="18"/>
      <c r="N74" s="20"/>
      <c r="O74" s="28" t="s">
        <v>189</v>
      </c>
      <c r="P74" s="28"/>
      <c r="Q74" s="19">
        <v>45744</v>
      </c>
      <c r="R74" s="18" t="s">
        <v>216</v>
      </c>
      <c r="S74" s="33"/>
      <c r="T74" s="24"/>
      <c r="U74" s="28"/>
    </row>
    <row r="75" spans="1:21" s="21" customFormat="1" ht="15" customHeight="1">
      <c r="A75" s="75" t="s">
        <v>172</v>
      </c>
      <c r="B75" s="19">
        <v>45726</v>
      </c>
      <c r="C75" s="19">
        <v>45747</v>
      </c>
      <c r="D75" s="82">
        <v>1</v>
      </c>
      <c r="E75" s="27" t="s">
        <v>173</v>
      </c>
      <c r="F75" s="118">
        <v>1033749800</v>
      </c>
      <c r="G75" s="53" t="s">
        <v>175</v>
      </c>
      <c r="H75" s="131"/>
      <c r="I75" s="79" t="s">
        <v>160</v>
      </c>
      <c r="J75" s="18" t="s">
        <v>21</v>
      </c>
      <c r="K75" s="18" t="s">
        <v>21</v>
      </c>
      <c r="L75" s="18">
        <v>8560</v>
      </c>
      <c r="M75" s="18"/>
      <c r="N75" s="20"/>
      <c r="O75" s="28" t="s">
        <v>189</v>
      </c>
      <c r="P75" s="28"/>
      <c r="Q75" s="19">
        <v>45744</v>
      </c>
      <c r="R75" s="18" t="s">
        <v>163</v>
      </c>
      <c r="S75" s="33">
        <v>45744</v>
      </c>
      <c r="T75" s="24"/>
      <c r="U75" s="28"/>
    </row>
    <row r="76" spans="1:21" s="21" customFormat="1" ht="15" customHeight="1">
      <c r="A76" s="79" t="s">
        <v>177</v>
      </c>
      <c r="B76" s="19">
        <v>45721</v>
      </c>
      <c r="C76" s="19">
        <v>45747</v>
      </c>
      <c r="D76" s="88">
        <v>1</v>
      </c>
      <c r="E76" s="27" t="s">
        <v>176</v>
      </c>
      <c r="F76" s="118">
        <v>1033763288</v>
      </c>
      <c r="G76" s="53" t="s">
        <v>217</v>
      </c>
      <c r="H76" s="125"/>
      <c r="I76" s="79" t="s">
        <v>160</v>
      </c>
      <c r="J76" s="52" t="s">
        <v>21</v>
      </c>
      <c r="K76" s="52" t="s">
        <v>21</v>
      </c>
      <c r="L76" s="52">
        <v>8552</v>
      </c>
      <c r="M76" s="52"/>
      <c r="N76" s="20"/>
      <c r="O76" s="18" t="s">
        <v>189</v>
      </c>
      <c r="P76" s="18"/>
      <c r="Q76" s="19">
        <v>45744</v>
      </c>
      <c r="R76" s="45" t="s">
        <v>191</v>
      </c>
      <c r="S76" s="24">
        <v>45745</v>
      </c>
      <c r="T76" s="24"/>
      <c r="U76" s="18"/>
    </row>
    <row r="77" spans="1:21" s="71" customFormat="1" ht="15" customHeight="1">
      <c r="A77" s="70" t="s">
        <v>179</v>
      </c>
      <c r="B77" s="56">
        <v>45717</v>
      </c>
      <c r="C77" s="56">
        <v>45744</v>
      </c>
      <c r="D77" s="89">
        <v>7</v>
      </c>
      <c r="E77" s="68" t="s">
        <v>178</v>
      </c>
      <c r="F77" s="123">
        <v>1012451672</v>
      </c>
      <c r="G77" s="69">
        <v>2688000</v>
      </c>
      <c r="H77" s="132"/>
      <c r="I77" s="70" t="s">
        <v>160</v>
      </c>
      <c r="J77" s="70" t="s">
        <v>21</v>
      </c>
      <c r="K77" s="70" t="s">
        <v>21</v>
      </c>
      <c r="L77" s="70">
        <v>8252</v>
      </c>
      <c r="M77" s="70"/>
      <c r="N77" s="63"/>
      <c r="O77" s="55" t="s">
        <v>189</v>
      </c>
      <c r="P77" s="63" t="s">
        <v>20</v>
      </c>
      <c r="Q77" s="56">
        <v>45744</v>
      </c>
      <c r="R77" s="72" t="s">
        <v>234</v>
      </c>
      <c r="S77" s="73"/>
      <c r="T77" s="56"/>
      <c r="U77" s="55"/>
    </row>
    <row r="78" spans="1:21" s="21" customFormat="1" ht="15" customHeight="1">
      <c r="A78" s="79" t="s">
        <v>192</v>
      </c>
      <c r="B78" s="19">
        <v>45726</v>
      </c>
      <c r="C78" s="19">
        <v>45747</v>
      </c>
      <c r="D78" s="88"/>
      <c r="E78" s="27" t="s">
        <v>198</v>
      </c>
      <c r="F78" s="118">
        <v>80255499</v>
      </c>
      <c r="G78" s="53">
        <v>2520000</v>
      </c>
      <c r="H78" s="125"/>
      <c r="I78" s="79" t="s">
        <v>160</v>
      </c>
      <c r="J78" s="52" t="s">
        <v>21</v>
      </c>
      <c r="K78" s="52" t="s">
        <v>21</v>
      </c>
      <c r="L78" s="18">
        <v>8552</v>
      </c>
      <c r="M78" s="52"/>
      <c r="N78" s="20"/>
      <c r="O78" s="18" t="s">
        <v>189</v>
      </c>
      <c r="P78" s="20"/>
      <c r="Q78" s="19"/>
      <c r="R78" s="45" t="s">
        <v>218</v>
      </c>
      <c r="S78" s="18"/>
      <c r="T78" s="19"/>
      <c r="U78" s="18"/>
    </row>
    <row r="79" spans="1:21" s="21" customFormat="1" ht="14.25" customHeight="1">
      <c r="A79" s="75" t="s">
        <v>270</v>
      </c>
      <c r="B79" s="19">
        <v>45719</v>
      </c>
      <c r="C79" s="19">
        <v>45747</v>
      </c>
      <c r="D79" s="82">
        <v>1</v>
      </c>
      <c r="E79" s="27" t="s">
        <v>180</v>
      </c>
      <c r="F79" s="118">
        <v>1031155481</v>
      </c>
      <c r="G79" s="53" t="s">
        <v>233</v>
      </c>
      <c r="H79" s="131"/>
      <c r="I79" s="79" t="s">
        <v>160</v>
      </c>
      <c r="J79" s="18" t="s">
        <v>21</v>
      </c>
      <c r="K79" s="18" t="s">
        <v>21</v>
      </c>
      <c r="L79" s="18">
        <v>8552</v>
      </c>
      <c r="M79" s="18"/>
      <c r="N79" s="20"/>
      <c r="O79" s="28" t="s">
        <v>189</v>
      </c>
      <c r="P79" s="28"/>
      <c r="Q79" s="19"/>
      <c r="R79" s="18" t="s">
        <v>219</v>
      </c>
      <c r="S79" s="33">
        <v>45745</v>
      </c>
      <c r="T79" s="24"/>
      <c r="U79" s="28"/>
    </row>
  </sheetData>
  <autoFilter ref="A1:U79" xr:uid="{6D795EFD-0C99-43FB-89E6-B81AD33EF7D9}"/>
  <pageMargins left="0.7" right="0.7" top="0.75" bottom="0.75" header="0.3" footer="0.3"/>
  <pageSetup orientation="portrait" horizontalDpi="4294967293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B98D90-8AF8-4AF8-9596-39E4F121A0A4}">
  <dimension ref="A1:U133"/>
  <sheetViews>
    <sheetView topLeftCell="C1" zoomScaleNormal="100" workbookViewId="0">
      <pane ySplit="1" topLeftCell="A2" activePane="bottomLeft" state="frozen"/>
      <selection pane="bottomLeft" activeCell="B2" sqref="B2"/>
    </sheetView>
  </sheetViews>
  <sheetFormatPr baseColWidth="10" defaultColWidth="11.453125" defaultRowHeight="14.5"/>
  <cols>
    <col min="2" max="3" width="12.453125" customWidth="1"/>
    <col min="4" max="4" width="12.453125" style="15" customWidth="1"/>
    <col min="5" max="5" width="38.54296875" style="161" bestFit="1" customWidth="1"/>
    <col min="6" max="6" width="13.1796875" style="163" bestFit="1" customWidth="1"/>
    <col min="7" max="7" width="12.453125" style="186" customWidth="1"/>
    <col min="8" max="8" width="14.1796875" style="133" customWidth="1"/>
    <col min="9" max="9" width="33.1796875" style="6" bestFit="1" customWidth="1"/>
    <col min="10" max="12" width="12.453125" customWidth="1"/>
    <col min="13" max="13" width="14.7265625" bestFit="1" customWidth="1"/>
    <col min="14" max="14" width="12.453125" style="15" customWidth="1"/>
    <col min="15" max="15" width="15.26953125" bestFit="1" customWidth="1"/>
    <col min="16" max="16" width="12.453125" style="133" customWidth="1"/>
    <col min="17" max="17" width="12.453125" style="146" customWidth="1"/>
    <col min="18" max="18" width="70.26953125" bestFit="1" customWidth="1"/>
    <col min="19" max="19" width="11.453125" style="146"/>
    <col min="20" max="21" width="11.453125" style="1"/>
  </cols>
  <sheetData>
    <row r="1" spans="1:21" ht="46">
      <c r="A1" s="13" t="s">
        <v>0</v>
      </c>
      <c r="B1" s="13" t="s">
        <v>1</v>
      </c>
      <c r="C1" s="13" t="s">
        <v>2</v>
      </c>
      <c r="D1" s="81" t="s">
        <v>3</v>
      </c>
      <c r="E1" s="159" t="s">
        <v>4</v>
      </c>
      <c r="F1" s="164" t="s">
        <v>5</v>
      </c>
      <c r="G1" s="331" t="s">
        <v>6</v>
      </c>
      <c r="H1" s="90" t="s">
        <v>7</v>
      </c>
      <c r="I1" s="17" t="s">
        <v>8</v>
      </c>
      <c r="J1" s="169" t="s">
        <v>9</v>
      </c>
      <c r="K1" s="13" t="s">
        <v>10</v>
      </c>
      <c r="L1" s="13" t="s">
        <v>11</v>
      </c>
      <c r="M1" s="13" t="s">
        <v>12</v>
      </c>
      <c r="N1" s="13" t="s">
        <v>13</v>
      </c>
      <c r="O1" s="13" t="s">
        <v>14</v>
      </c>
      <c r="P1" s="2" t="s">
        <v>15</v>
      </c>
      <c r="Q1" s="13" t="s">
        <v>16</v>
      </c>
      <c r="R1" s="13" t="s">
        <v>413</v>
      </c>
      <c r="S1" s="143"/>
      <c r="T1" s="3" t="s">
        <v>18</v>
      </c>
      <c r="U1" s="3" t="s">
        <v>19</v>
      </c>
    </row>
    <row r="2" spans="1:21">
      <c r="A2" s="149" t="s">
        <v>35</v>
      </c>
      <c r="B2" s="151">
        <v>45748</v>
      </c>
      <c r="C2" s="151">
        <v>45777</v>
      </c>
      <c r="D2" s="152">
        <v>2</v>
      </c>
      <c r="E2" s="160" t="s">
        <v>36</v>
      </c>
      <c r="F2" s="162">
        <v>53058810</v>
      </c>
      <c r="G2" s="248">
        <v>2600000</v>
      </c>
      <c r="H2" s="166">
        <f>G2*40%</f>
        <v>1040000</v>
      </c>
      <c r="I2" s="300" t="s">
        <v>24</v>
      </c>
      <c r="J2" s="209" t="s">
        <v>21</v>
      </c>
      <c r="K2" s="150" t="s">
        <v>21</v>
      </c>
      <c r="L2" s="150">
        <v>8299</v>
      </c>
      <c r="M2" s="150" t="s">
        <v>37</v>
      </c>
      <c r="N2" s="210" t="s">
        <v>23</v>
      </c>
      <c r="O2" s="150" t="s">
        <v>276</v>
      </c>
      <c r="P2" s="230"/>
      <c r="Q2" s="211"/>
      <c r="R2" s="150"/>
      <c r="S2" s="144"/>
      <c r="T2" s="139"/>
      <c r="U2" s="140"/>
    </row>
    <row r="3" spans="1:21">
      <c r="A3" s="150" t="s">
        <v>40</v>
      </c>
      <c r="B3" s="151">
        <v>45748</v>
      </c>
      <c r="C3" s="151">
        <v>45777</v>
      </c>
      <c r="D3" s="152">
        <v>2</v>
      </c>
      <c r="E3" s="153" t="s">
        <v>111</v>
      </c>
      <c r="F3" s="154">
        <v>52230650</v>
      </c>
      <c r="G3" s="248" t="s">
        <v>274</v>
      </c>
      <c r="H3" s="166"/>
      <c r="I3" s="301" t="s">
        <v>24</v>
      </c>
      <c r="J3" s="209" t="s">
        <v>21</v>
      </c>
      <c r="K3" s="150" t="s">
        <v>21</v>
      </c>
      <c r="L3" s="150">
        <v>8299</v>
      </c>
      <c r="M3" s="150" t="s">
        <v>37</v>
      </c>
      <c r="N3" s="210" t="s">
        <v>23</v>
      </c>
      <c r="O3" s="150" t="s">
        <v>276</v>
      </c>
      <c r="P3" s="210"/>
      <c r="Q3" s="211"/>
      <c r="R3" s="150"/>
      <c r="S3" s="142"/>
      <c r="T3" s="139"/>
      <c r="U3" s="135"/>
    </row>
    <row r="4" spans="1:21">
      <c r="A4" s="150" t="s">
        <v>81</v>
      </c>
      <c r="B4" s="151">
        <v>45748</v>
      </c>
      <c r="C4" s="151">
        <v>45777</v>
      </c>
      <c r="D4" s="152">
        <v>2</v>
      </c>
      <c r="E4" s="153" t="s">
        <v>80</v>
      </c>
      <c r="F4" s="154">
        <v>51832604</v>
      </c>
      <c r="G4" s="248" t="s">
        <v>274</v>
      </c>
      <c r="H4" s="166"/>
      <c r="I4" s="301" t="s">
        <v>24</v>
      </c>
      <c r="J4" s="209" t="s">
        <v>21</v>
      </c>
      <c r="K4" s="150" t="s">
        <v>21</v>
      </c>
      <c r="L4" s="150">
        <v>8211</v>
      </c>
      <c r="M4" s="150" t="s">
        <v>37</v>
      </c>
      <c r="N4" s="210" t="s">
        <v>23</v>
      </c>
      <c r="O4" s="150" t="s">
        <v>276</v>
      </c>
      <c r="P4" s="210"/>
      <c r="Q4" s="211"/>
      <c r="R4" s="150"/>
      <c r="S4" s="142"/>
      <c r="T4" s="139"/>
      <c r="U4" s="135"/>
    </row>
    <row r="5" spans="1:21">
      <c r="A5" s="150" t="s">
        <v>41</v>
      </c>
      <c r="B5" s="155">
        <v>45748</v>
      </c>
      <c r="C5" s="155">
        <v>45777</v>
      </c>
      <c r="D5" s="156">
        <v>2</v>
      </c>
      <c r="E5" s="153" t="s">
        <v>34</v>
      </c>
      <c r="F5" s="154">
        <v>1033725423</v>
      </c>
      <c r="G5" s="248" t="s">
        <v>274</v>
      </c>
      <c r="H5" s="167" t="e">
        <f>G5*40%</f>
        <v>#VALUE!</v>
      </c>
      <c r="I5" s="301" t="s">
        <v>24</v>
      </c>
      <c r="J5" s="209" t="s">
        <v>21</v>
      </c>
      <c r="K5" s="150" t="s">
        <v>21</v>
      </c>
      <c r="L5" s="150">
        <v>8299</v>
      </c>
      <c r="M5" s="150" t="s">
        <v>37</v>
      </c>
      <c r="N5" s="210" t="s">
        <v>23</v>
      </c>
      <c r="O5" s="150" t="s">
        <v>276</v>
      </c>
      <c r="P5" s="210"/>
      <c r="Q5" s="211"/>
      <c r="R5" s="150"/>
      <c r="S5" s="141"/>
      <c r="T5" s="139"/>
      <c r="U5" s="135"/>
    </row>
    <row r="6" spans="1:21">
      <c r="A6" s="150" t="s">
        <v>272</v>
      </c>
      <c r="B6" s="155">
        <v>45748</v>
      </c>
      <c r="C6" s="155">
        <v>45777</v>
      </c>
      <c r="D6" s="156">
        <v>1</v>
      </c>
      <c r="E6" s="153" t="s">
        <v>273</v>
      </c>
      <c r="F6" s="154">
        <v>79703982</v>
      </c>
      <c r="G6" s="248" t="s">
        <v>275</v>
      </c>
      <c r="H6" s="167"/>
      <c r="I6" s="301" t="s">
        <v>24</v>
      </c>
      <c r="J6" s="209" t="s">
        <v>21</v>
      </c>
      <c r="K6" s="150" t="s">
        <v>21</v>
      </c>
      <c r="L6" s="212">
        <v>8211</v>
      </c>
      <c r="M6" s="150" t="s">
        <v>37</v>
      </c>
      <c r="N6" s="210" t="s">
        <v>23</v>
      </c>
      <c r="O6" s="150" t="s">
        <v>276</v>
      </c>
      <c r="P6" s="210"/>
      <c r="Q6" s="211">
        <v>45771</v>
      </c>
      <c r="R6" s="150" t="s">
        <v>277</v>
      </c>
      <c r="S6" s="141"/>
      <c r="T6" s="139"/>
      <c r="U6" s="135"/>
    </row>
    <row r="7" spans="1:21" s="181" customFormat="1">
      <c r="A7" s="171"/>
      <c r="B7" s="213"/>
      <c r="C7" s="213"/>
      <c r="D7" s="214"/>
      <c r="E7" s="184"/>
      <c r="F7" s="187"/>
      <c r="G7" s="188"/>
      <c r="H7" s="215"/>
      <c r="I7" s="216"/>
      <c r="J7" s="176"/>
      <c r="K7" s="171"/>
      <c r="L7" s="177"/>
      <c r="M7" s="171"/>
      <c r="N7" s="178"/>
      <c r="O7" s="171"/>
      <c r="P7" s="178"/>
      <c r="Q7" s="179"/>
      <c r="R7" s="171"/>
      <c r="S7" s="180"/>
      <c r="T7" s="172"/>
      <c r="U7" s="171"/>
    </row>
    <row r="8" spans="1:21" s="239" customFormat="1">
      <c r="A8" s="150" t="s">
        <v>270</v>
      </c>
      <c r="B8" s="151">
        <v>45748</v>
      </c>
      <c r="C8" s="151">
        <v>45777</v>
      </c>
      <c r="D8" s="152">
        <v>2</v>
      </c>
      <c r="E8" s="153" t="s">
        <v>180</v>
      </c>
      <c r="F8" s="154">
        <v>1031155481</v>
      </c>
      <c r="G8" s="248" t="s">
        <v>282</v>
      </c>
      <c r="H8" s="166">
        <v>1440000</v>
      </c>
      <c r="I8" s="147" t="s">
        <v>281</v>
      </c>
      <c r="J8" s="209" t="s">
        <v>21</v>
      </c>
      <c r="K8" s="150" t="s">
        <v>21</v>
      </c>
      <c r="L8" s="212">
        <v>8552</v>
      </c>
      <c r="M8" s="150" t="s">
        <v>59</v>
      </c>
      <c r="N8" s="210" t="s">
        <v>23</v>
      </c>
      <c r="O8" s="150" t="s">
        <v>189</v>
      </c>
      <c r="P8" s="230"/>
      <c r="Q8" s="211">
        <v>45772</v>
      </c>
      <c r="R8" s="150" t="s">
        <v>317</v>
      </c>
      <c r="S8" s="240"/>
      <c r="T8" s="151"/>
      <c r="U8" s="147"/>
    </row>
    <row r="9" spans="1:21" s="239" customFormat="1">
      <c r="A9" s="150" t="s">
        <v>283</v>
      </c>
      <c r="B9" s="151">
        <v>45748</v>
      </c>
      <c r="C9" s="151">
        <v>45777</v>
      </c>
      <c r="D9" s="152">
        <v>2</v>
      </c>
      <c r="E9" s="153" t="s">
        <v>294</v>
      </c>
      <c r="F9" s="154">
        <v>1012440944</v>
      </c>
      <c r="G9" s="248" t="s">
        <v>282</v>
      </c>
      <c r="H9" s="166">
        <v>1440000</v>
      </c>
      <c r="I9" s="147" t="s">
        <v>281</v>
      </c>
      <c r="J9" s="209" t="s">
        <v>21</v>
      </c>
      <c r="K9" s="150" t="s">
        <v>21</v>
      </c>
      <c r="L9" s="212">
        <v>8552</v>
      </c>
      <c r="M9" s="150" t="s">
        <v>37</v>
      </c>
      <c r="N9" s="210" t="s">
        <v>23</v>
      </c>
      <c r="O9" s="150" t="s">
        <v>189</v>
      </c>
      <c r="P9" s="268"/>
      <c r="Q9" s="211">
        <v>45772</v>
      </c>
      <c r="R9" s="251" t="s">
        <v>314</v>
      </c>
      <c r="S9" s="257">
        <v>45773</v>
      </c>
      <c r="T9" s="211"/>
      <c r="U9" s="263"/>
    </row>
    <row r="10" spans="1:21" s="239" customFormat="1">
      <c r="A10" s="75" t="s">
        <v>283</v>
      </c>
      <c r="B10" s="151">
        <v>45743</v>
      </c>
      <c r="C10" s="151">
        <v>45747</v>
      </c>
      <c r="D10" s="152">
        <v>1</v>
      </c>
      <c r="E10" s="153" t="s">
        <v>294</v>
      </c>
      <c r="F10" s="154">
        <v>1012440945</v>
      </c>
      <c r="G10" s="290">
        <v>480</v>
      </c>
      <c r="H10" s="302" t="s">
        <v>430</v>
      </c>
      <c r="I10" s="147" t="s">
        <v>281</v>
      </c>
      <c r="J10" s="209" t="s">
        <v>21</v>
      </c>
      <c r="K10" s="150" t="s">
        <v>21</v>
      </c>
      <c r="L10" s="212">
        <v>8552</v>
      </c>
      <c r="M10" s="150" t="s">
        <v>37</v>
      </c>
      <c r="N10" s="210"/>
      <c r="O10" s="150" t="s">
        <v>189</v>
      </c>
      <c r="P10" s="268"/>
      <c r="Q10" s="211"/>
      <c r="R10" s="251"/>
      <c r="S10" s="257"/>
      <c r="T10" s="211"/>
      <c r="U10" s="263"/>
    </row>
    <row r="11" spans="1:21" s="239" customFormat="1">
      <c r="A11" s="150" t="s">
        <v>192</v>
      </c>
      <c r="B11" s="151">
        <v>45748</v>
      </c>
      <c r="C11" s="151">
        <v>45777</v>
      </c>
      <c r="D11" s="152">
        <v>2</v>
      </c>
      <c r="E11" s="313" t="s">
        <v>198</v>
      </c>
      <c r="F11" s="154">
        <v>80255499</v>
      </c>
      <c r="G11" s="248" t="s">
        <v>285</v>
      </c>
      <c r="H11" s="166">
        <v>1440000</v>
      </c>
      <c r="I11" s="147" t="s">
        <v>281</v>
      </c>
      <c r="J11" s="209" t="s">
        <v>21</v>
      </c>
      <c r="K11" s="150" t="s">
        <v>21</v>
      </c>
      <c r="L11" s="212">
        <v>8552</v>
      </c>
      <c r="M11" s="150" t="s">
        <v>37</v>
      </c>
      <c r="N11" s="210" t="s">
        <v>23</v>
      </c>
      <c r="O11" s="150" t="s">
        <v>189</v>
      </c>
      <c r="P11" s="268"/>
      <c r="Q11" s="211">
        <v>45772</v>
      </c>
      <c r="R11" s="150" t="s">
        <v>288</v>
      </c>
      <c r="S11" s="240"/>
      <c r="T11" s="211"/>
      <c r="U11" s="263"/>
    </row>
    <row r="12" spans="1:21" s="239" customFormat="1">
      <c r="A12" s="150" t="s">
        <v>284</v>
      </c>
      <c r="B12" s="151">
        <v>45755</v>
      </c>
      <c r="C12" s="151">
        <v>45777</v>
      </c>
      <c r="D12" s="152">
        <v>1</v>
      </c>
      <c r="E12" s="153" t="s">
        <v>286</v>
      </c>
      <c r="F12" s="154">
        <v>1031170059</v>
      </c>
      <c r="G12" s="248" t="s">
        <v>287</v>
      </c>
      <c r="H12" s="166"/>
      <c r="I12" s="147" t="s">
        <v>281</v>
      </c>
      <c r="J12" s="209" t="s">
        <v>21</v>
      </c>
      <c r="K12" s="150" t="s">
        <v>21</v>
      </c>
      <c r="L12" s="212">
        <v>8552</v>
      </c>
      <c r="M12" s="150" t="s">
        <v>37</v>
      </c>
      <c r="N12" s="210" t="s">
        <v>23</v>
      </c>
      <c r="O12" s="150" t="s">
        <v>189</v>
      </c>
      <c r="P12" s="230"/>
      <c r="Q12" s="211">
        <v>45772</v>
      </c>
      <c r="R12" s="150" t="s">
        <v>316</v>
      </c>
      <c r="S12" s="240"/>
      <c r="T12" s="151"/>
      <c r="U12" s="147"/>
    </row>
    <row r="13" spans="1:21" s="181" customFormat="1">
      <c r="A13" s="171"/>
      <c r="B13" s="172"/>
      <c r="C13" s="172"/>
      <c r="D13" s="173"/>
      <c r="E13" s="184"/>
      <c r="F13" s="187"/>
      <c r="G13" s="188"/>
      <c r="H13" s="174"/>
      <c r="I13" s="175"/>
      <c r="J13" s="176"/>
      <c r="K13" s="171"/>
      <c r="L13" s="177"/>
      <c r="M13" s="171"/>
      <c r="N13" s="178"/>
      <c r="O13" s="171"/>
      <c r="P13" s="232"/>
      <c r="Q13" s="179"/>
      <c r="R13" s="171"/>
      <c r="S13" s="180"/>
      <c r="T13" s="172"/>
      <c r="U13" s="175"/>
    </row>
    <row r="14" spans="1:21" s="239" customFormat="1">
      <c r="A14" s="150" t="s">
        <v>101</v>
      </c>
      <c r="B14" s="151">
        <v>45748</v>
      </c>
      <c r="C14" s="151">
        <v>45777</v>
      </c>
      <c r="D14" s="152">
        <v>2</v>
      </c>
      <c r="E14" s="153" t="s">
        <v>100</v>
      </c>
      <c r="F14" s="154">
        <v>1130610581</v>
      </c>
      <c r="G14" s="332" t="s">
        <v>425</v>
      </c>
      <c r="H14" s="262"/>
      <c r="I14" s="242" t="s">
        <v>99</v>
      </c>
      <c r="J14" s="209" t="s">
        <v>20</v>
      </c>
      <c r="K14" s="150" t="s">
        <v>21</v>
      </c>
      <c r="L14" s="150">
        <v>7020</v>
      </c>
      <c r="M14" s="150" t="s">
        <v>37</v>
      </c>
      <c r="N14" s="210" t="s">
        <v>23</v>
      </c>
      <c r="O14" s="150" t="s">
        <v>276</v>
      </c>
      <c r="P14" s="230"/>
      <c r="Q14" s="211">
        <v>45776</v>
      </c>
      <c r="R14" s="150" t="s">
        <v>318</v>
      </c>
      <c r="S14" s="237">
        <v>45776</v>
      </c>
      <c r="T14" s="238"/>
      <c r="U14" s="147"/>
    </row>
    <row r="15" spans="1:21" s="239" customFormat="1">
      <c r="A15" s="150" t="s">
        <v>104</v>
      </c>
      <c r="B15" s="151">
        <v>45748</v>
      </c>
      <c r="C15" s="151">
        <v>45777</v>
      </c>
      <c r="D15" s="152">
        <v>2</v>
      </c>
      <c r="E15" s="160" t="s">
        <v>102</v>
      </c>
      <c r="F15" s="261" t="s">
        <v>103</v>
      </c>
      <c r="G15" s="248" t="s">
        <v>302</v>
      </c>
      <c r="H15" s="166"/>
      <c r="I15" s="147" t="s">
        <v>99</v>
      </c>
      <c r="J15" s="209" t="s">
        <v>21</v>
      </c>
      <c r="K15" s="150" t="s">
        <v>21</v>
      </c>
      <c r="L15" s="150">
        <v>7940</v>
      </c>
      <c r="M15" s="150" t="s">
        <v>37</v>
      </c>
      <c r="N15" s="210" t="s">
        <v>23</v>
      </c>
      <c r="O15" s="150" t="s">
        <v>276</v>
      </c>
      <c r="P15" s="210"/>
      <c r="Q15" s="211">
        <v>45773</v>
      </c>
      <c r="R15" s="150" t="s">
        <v>366</v>
      </c>
      <c r="S15" s="211">
        <v>45775</v>
      </c>
      <c r="T15" s="151"/>
      <c r="U15" s="150"/>
    </row>
    <row r="16" spans="1:21" s="60" customFormat="1">
      <c r="A16" s="57" t="s">
        <v>271</v>
      </c>
      <c r="B16" s="58"/>
      <c r="C16" s="58"/>
      <c r="D16" s="86"/>
      <c r="E16" s="218" t="s">
        <v>313</v>
      </c>
      <c r="F16" s="219"/>
      <c r="G16" s="220"/>
      <c r="H16" s="192"/>
      <c r="I16" s="221" t="s">
        <v>99</v>
      </c>
      <c r="J16" s="194"/>
      <c r="K16" s="57"/>
      <c r="L16" s="57"/>
      <c r="M16" s="57" t="s">
        <v>37</v>
      </c>
      <c r="N16" s="59"/>
      <c r="O16" s="57"/>
      <c r="P16" s="59"/>
      <c r="Q16" s="195"/>
      <c r="R16" s="57"/>
      <c r="S16" s="195"/>
      <c r="T16" s="58"/>
      <c r="U16" s="57"/>
    </row>
    <row r="17" spans="1:21" s="239" customFormat="1">
      <c r="A17" s="150" t="s">
        <v>303</v>
      </c>
      <c r="B17" s="151">
        <v>45758</v>
      </c>
      <c r="C17" s="151">
        <v>45777</v>
      </c>
      <c r="D17" s="152">
        <v>1</v>
      </c>
      <c r="E17" s="153" t="s">
        <v>304</v>
      </c>
      <c r="F17" s="154">
        <v>19710352</v>
      </c>
      <c r="G17" s="248" t="s">
        <v>305</v>
      </c>
      <c r="H17" s="166"/>
      <c r="I17" s="242" t="s">
        <v>99</v>
      </c>
      <c r="J17" s="209" t="s">
        <v>21</v>
      </c>
      <c r="K17" s="150" t="s">
        <v>21</v>
      </c>
      <c r="L17" s="212">
        <v>7020</v>
      </c>
      <c r="M17" s="150" t="s">
        <v>37</v>
      </c>
      <c r="N17" s="210" t="s">
        <v>23</v>
      </c>
      <c r="O17" s="150" t="s">
        <v>276</v>
      </c>
      <c r="P17" s="210"/>
      <c r="Q17" s="211">
        <v>45773</v>
      </c>
      <c r="R17" s="150" t="s">
        <v>293</v>
      </c>
      <c r="S17" s="240"/>
      <c r="T17" s="151"/>
      <c r="U17" s="150"/>
    </row>
    <row r="18" spans="1:21" s="239" customFormat="1">
      <c r="A18" s="150" t="s">
        <v>289</v>
      </c>
      <c r="B18" s="151">
        <v>45748</v>
      </c>
      <c r="C18" s="151">
        <v>45777</v>
      </c>
      <c r="D18" s="152">
        <v>2</v>
      </c>
      <c r="E18" s="153" t="s">
        <v>295</v>
      </c>
      <c r="F18" s="154">
        <v>80220407</v>
      </c>
      <c r="G18" s="248" t="s">
        <v>279</v>
      </c>
      <c r="H18" s="166"/>
      <c r="I18" s="147" t="s">
        <v>99</v>
      </c>
      <c r="J18" s="209" t="s">
        <v>21</v>
      </c>
      <c r="K18" s="150" t="s">
        <v>21</v>
      </c>
      <c r="L18" s="212">
        <v>8299</v>
      </c>
      <c r="M18" s="150" t="s">
        <v>37</v>
      </c>
      <c r="N18" s="210" t="s">
        <v>23</v>
      </c>
      <c r="O18" s="150" t="s">
        <v>276</v>
      </c>
      <c r="P18" s="210"/>
      <c r="Q18" s="211">
        <v>45773</v>
      </c>
      <c r="R18" s="150" t="s">
        <v>293</v>
      </c>
      <c r="S18" s="240"/>
      <c r="T18" s="151"/>
      <c r="U18" s="150"/>
    </row>
    <row r="19" spans="1:21" s="239" customFormat="1">
      <c r="A19" s="150" t="s">
        <v>296</v>
      </c>
      <c r="B19" s="151">
        <v>45751</v>
      </c>
      <c r="C19" s="151">
        <v>45777</v>
      </c>
      <c r="D19" s="152">
        <v>1</v>
      </c>
      <c r="E19" s="153" t="s">
        <v>297</v>
      </c>
      <c r="F19" s="154">
        <v>1032490712</v>
      </c>
      <c r="G19" s="248" t="s">
        <v>298</v>
      </c>
      <c r="H19" s="166"/>
      <c r="I19" s="242" t="s">
        <v>99</v>
      </c>
      <c r="J19" s="209" t="s">
        <v>20</v>
      </c>
      <c r="K19" s="150" t="s">
        <v>21</v>
      </c>
      <c r="L19" s="150">
        <v>8299</v>
      </c>
      <c r="M19" s="150" t="s">
        <v>37</v>
      </c>
      <c r="N19" s="210"/>
      <c r="O19" s="150" t="s">
        <v>276</v>
      </c>
      <c r="P19" s="210"/>
      <c r="Q19" s="211">
        <v>45773</v>
      </c>
      <c r="R19" s="150" t="s">
        <v>299</v>
      </c>
      <c r="S19" s="240"/>
      <c r="T19" s="151"/>
      <c r="U19" s="150"/>
    </row>
    <row r="20" spans="1:21" s="239" customFormat="1">
      <c r="A20" s="150" t="s">
        <v>300</v>
      </c>
      <c r="B20" s="151">
        <v>45748</v>
      </c>
      <c r="C20" s="151">
        <v>45777</v>
      </c>
      <c r="D20" s="152">
        <v>2</v>
      </c>
      <c r="E20" s="153" t="s">
        <v>50</v>
      </c>
      <c r="F20" s="154">
        <v>51588381</v>
      </c>
      <c r="G20" s="248" t="s">
        <v>301</v>
      </c>
      <c r="H20" s="166"/>
      <c r="I20" s="147" t="s">
        <v>99</v>
      </c>
      <c r="J20" s="209" t="s">
        <v>21</v>
      </c>
      <c r="K20" s="150" t="s">
        <v>20</v>
      </c>
      <c r="L20" s="212">
        <v>7490</v>
      </c>
      <c r="M20" s="150" t="s">
        <v>37</v>
      </c>
      <c r="N20" s="210" t="s">
        <v>23</v>
      </c>
      <c r="O20" s="150" t="s">
        <v>276</v>
      </c>
      <c r="P20" s="210"/>
      <c r="Q20" s="211">
        <v>45773</v>
      </c>
      <c r="R20" s="150" t="s">
        <v>293</v>
      </c>
      <c r="S20" s="240"/>
      <c r="T20" s="151"/>
      <c r="U20" s="150"/>
    </row>
    <row r="21" spans="1:21" s="181" customFormat="1">
      <c r="A21" s="171"/>
      <c r="B21" s="172"/>
      <c r="C21" s="172"/>
      <c r="D21" s="173"/>
      <c r="E21" s="184"/>
      <c r="F21" s="187"/>
      <c r="G21" s="188"/>
      <c r="H21" s="174"/>
      <c r="I21" s="175"/>
      <c r="J21" s="176"/>
      <c r="K21" s="171"/>
      <c r="L21" s="177"/>
      <c r="M21" s="171"/>
      <c r="N21" s="178"/>
      <c r="O21" s="171"/>
      <c r="P21" s="178"/>
      <c r="Q21" s="179"/>
      <c r="R21" s="171"/>
      <c r="S21" s="180"/>
      <c r="T21" s="172"/>
      <c r="U21" s="171"/>
    </row>
    <row r="22" spans="1:21" s="239" customFormat="1">
      <c r="A22" s="150" t="s">
        <v>113</v>
      </c>
      <c r="B22" s="151">
        <v>45748</v>
      </c>
      <c r="C22" s="151">
        <v>45777</v>
      </c>
      <c r="D22" s="152">
        <v>2</v>
      </c>
      <c r="E22" s="153" t="s">
        <v>109</v>
      </c>
      <c r="F22" s="154">
        <v>52750585</v>
      </c>
      <c r="G22" s="332" t="s">
        <v>349</v>
      </c>
      <c r="H22" s="262"/>
      <c r="I22" s="278" t="s">
        <v>26</v>
      </c>
      <c r="J22" s="209" t="s">
        <v>21</v>
      </c>
      <c r="K22" s="150" t="s">
        <v>21</v>
      </c>
      <c r="L22" s="150">
        <v>8299</v>
      </c>
      <c r="M22" s="150" t="s">
        <v>37</v>
      </c>
      <c r="N22" s="210"/>
      <c r="O22" s="150" t="s">
        <v>199</v>
      </c>
      <c r="P22" s="230"/>
      <c r="Q22" s="211"/>
      <c r="R22" s="150"/>
      <c r="S22" s="211"/>
      <c r="T22" s="238"/>
      <c r="U22" s="147"/>
    </row>
    <row r="23" spans="1:21" s="239" customFormat="1">
      <c r="A23" s="150" t="s">
        <v>114</v>
      </c>
      <c r="B23" s="151">
        <v>45748</v>
      </c>
      <c r="C23" s="151">
        <v>45777</v>
      </c>
      <c r="D23" s="152">
        <v>2</v>
      </c>
      <c r="E23" s="153" t="s">
        <v>31</v>
      </c>
      <c r="F23" s="154">
        <v>1030603210</v>
      </c>
      <c r="G23" s="248" t="s">
        <v>334</v>
      </c>
      <c r="H23" s="166"/>
      <c r="I23" s="147" t="s">
        <v>26</v>
      </c>
      <c r="J23" s="209" t="s">
        <v>21</v>
      </c>
      <c r="K23" s="150" t="s">
        <v>21</v>
      </c>
      <c r="L23" s="150">
        <v>8299</v>
      </c>
      <c r="M23" s="150" t="s">
        <v>37</v>
      </c>
      <c r="N23" s="210"/>
      <c r="O23" s="150" t="s">
        <v>276</v>
      </c>
      <c r="P23" s="230"/>
      <c r="Q23" s="211">
        <v>45774</v>
      </c>
      <c r="R23" s="150" t="s">
        <v>335</v>
      </c>
      <c r="S23" s="237">
        <v>45774</v>
      </c>
      <c r="T23" s="238"/>
      <c r="U23" s="147"/>
    </row>
    <row r="24" spans="1:21" s="239" customFormat="1">
      <c r="A24" s="150" t="s">
        <v>118</v>
      </c>
      <c r="B24" s="151">
        <v>45748</v>
      </c>
      <c r="C24" s="151">
        <v>45777</v>
      </c>
      <c r="D24" s="152">
        <v>2</v>
      </c>
      <c r="E24" s="153" t="s">
        <v>27</v>
      </c>
      <c r="F24" s="154">
        <v>52233907</v>
      </c>
      <c r="G24" s="248" t="s">
        <v>339</v>
      </c>
      <c r="H24" s="166"/>
      <c r="I24" s="147" t="s">
        <v>26</v>
      </c>
      <c r="J24" s="209" t="s">
        <v>21</v>
      </c>
      <c r="K24" s="150" t="s">
        <v>21</v>
      </c>
      <c r="L24" s="150">
        <v>8299</v>
      </c>
      <c r="M24" s="150" t="s">
        <v>37</v>
      </c>
      <c r="N24" s="210"/>
      <c r="O24" s="150" t="s">
        <v>276</v>
      </c>
      <c r="P24" s="230"/>
      <c r="Q24" s="211">
        <v>45774</v>
      </c>
      <c r="R24" s="150"/>
      <c r="S24" s="237"/>
      <c r="T24" s="238"/>
      <c r="U24" s="147"/>
    </row>
    <row r="25" spans="1:21" s="239" customFormat="1">
      <c r="A25" s="150" t="s">
        <v>127</v>
      </c>
      <c r="B25" s="151">
        <v>45748</v>
      </c>
      <c r="C25" s="151">
        <v>45777</v>
      </c>
      <c r="D25" s="152">
        <v>2</v>
      </c>
      <c r="E25" s="153" t="s">
        <v>128</v>
      </c>
      <c r="F25" s="154">
        <v>52860558</v>
      </c>
      <c r="G25" s="248" t="s">
        <v>331</v>
      </c>
      <c r="H25" s="166"/>
      <c r="I25" s="147" t="s">
        <v>26</v>
      </c>
      <c r="J25" s="209" t="s">
        <v>21</v>
      </c>
      <c r="K25" s="150" t="s">
        <v>21</v>
      </c>
      <c r="L25" s="150">
        <v>7220</v>
      </c>
      <c r="M25" s="150" t="s">
        <v>37</v>
      </c>
      <c r="N25" s="210"/>
      <c r="O25" s="150" t="s">
        <v>276</v>
      </c>
      <c r="P25" s="230"/>
      <c r="Q25" s="211">
        <v>45774</v>
      </c>
      <c r="R25" s="150" t="s">
        <v>332</v>
      </c>
      <c r="S25" s="237"/>
      <c r="T25" s="238"/>
      <c r="U25" s="147"/>
    </row>
    <row r="26" spans="1:21" s="239" customFormat="1">
      <c r="A26" s="150" t="s">
        <v>121</v>
      </c>
      <c r="B26" s="151">
        <v>45748</v>
      </c>
      <c r="C26" s="151">
        <v>45777</v>
      </c>
      <c r="D26" s="152">
        <v>2</v>
      </c>
      <c r="E26" s="153" t="s">
        <v>120</v>
      </c>
      <c r="F26" s="154">
        <v>1018505806</v>
      </c>
      <c r="G26" s="332" t="s">
        <v>440</v>
      </c>
      <c r="H26" s="166"/>
      <c r="I26" s="147" t="s">
        <v>26</v>
      </c>
      <c r="J26" s="209" t="s">
        <v>21</v>
      </c>
      <c r="K26" s="150" t="s">
        <v>21</v>
      </c>
      <c r="L26" s="150">
        <v>7220</v>
      </c>
      <c r="M26" s="150" t="s">
        <v>37</v>
      </c>
      <c r="N26" s="210"/>
      <c r="O26" s="150" t="s">
        <v>276</v>
      </c>
      <c r="P26" s="230"/>
      <c r="Q26" s="211">
        <v>45774</v>
      </c>
      <c r="R26" s="150"/>
      <c r="S26" s="237"/>
      <c r="T26" s="238"/>
      <c r="U26" s="147"/>
    </row>
    <row r="27" spans="1:21" s="239" customFormat="1">
      <c r="A27" s="150" t="s">
        <v>336</v>
      </c>
      <c r="B27" s="151">
        <v>45749</v>
      </c>
      <c r="C27" s="151">
        <v>45777</v>
      </c>
      <c r="D27" s="152">
        <v>1</v>
      </c>
      <c r="E27" s="153" t="s">
        <v>338</v>
      </c>
      <c r="F27" s="154">
        <v>53051083</v>
      </c>
      <c r="G27" s="248" t="s">
        <v>337</v>
      </c>
      <c r="H27" s="166"/>
      <c r="I27" s="147" t="s">
        <v>26</v>
      </c>
      <c r="J27" s="209" t="s">
        <v>20</v>
      </c>
      <c r="K27" s="150" t="s">
        <v>21</v>
      </c>
      <c r="L27" s="212">
        <v>8299</v>
      </c>
      <c r="M27" s="150" t="s">
        <v>37</v>
      </c>
      <c r="N27" s="210" t="s">
        <v>23</v>
      </c>
      <c r="O27" s="150" t="s">
        <v>276</v>
      </c>
      <c r="P27" s="230"/>
      <c r="Q27" s="211">
        <v>45774</v>
      </c>
      <c r="R27" s="150" t="s">
        <v>424</v>
      </c>
      <c r="S27" s="237">
        <v>45776</v>
      </c>
      <c r="T27" s="238"/>
      <c r="U27" s="147"/>
    </row>
    <row r="28" spans="1:21" s="239" customFormat="1">
      <c r="A28" s="150" t="s">
        <v>340</v>
      </c>
      <c r="B28" s="151">
        <v>45748</v>
      </c>
      <c r="C28" s="151">
        <v>45777</v>
      </c>
      <c r="D28" s="152">
        <v>1</v>
      </c>
      <c r="E28" s="153" t="s">
        <v>341</v>
      </c>
      <c r="F28" s="154">
        <v>1010231718</v>
      </c>
      <c r="G28" s="248" t="s">
        <v>331</v>
      </c>
      <c r="H28" s="166"/>
      <c r="I28" s="147" t="s">
        <v>26</v>
      </c>
      <c r="J28" s="209" t="s">
        <v>20</v>
      </c>
      <c r="K28" s="150" t="s">
        <v>21</v>
      </c>
      <c r="L28" s="212">
        <v>7490</v>
      </c>
      <c r="M28" s="150" t="s">
        <v>37</v>
      </c>
      <c r="N28" s="210" t="s">
        <v>23</v>
      </c>
      <c r="O28" s="150" t="s">
        <v>189</v>
      </c>
      <c r="P28" s="230"/>
      <c r="Q28" s="211">
        <v>45774</v>
      </c>
      <c r="R28" s="150" t="s">
        <v>342</v>
      </c>
      <c r="S28" s="237"/>
      <c r="T28" s="238"/>
      <c r="U28" s="147"/>
    </row>
    <row r="29" spans="1:21" s="239" customFormat="1">
      <c r="A29" s="150" t="s">
        <v>343</v>
      </c>
      <c r="B29" s="151">
        <v>45749</v>
      </c>
      <c r="C29" s="151">
        <v>45777</v>
      </c>
      <c r="D29" s="152">
        <v>1</v>
      </c>
      <c r="E29" s="236" t="s">
        <v>344</v>
      </c>
      <c r="F29" s="154">
        <v>43985735</v>
      </c>
      <c r="G29" s="332" t="s">
        <v>345</v>
      </c>
      <c r="H29" s="241"/>
      <c r="I29" s="147" t="s">
        <v>26</v>
      </c>
      <c r="J29" s="209" t="s">
        <v>20</v>
      </c>
      <c r="K29" s="150" t="s">
        <v>21</v>
      </c>
      <c r="L29" s="212">
        <v>7220</v>
      </c>
      <c r="M29" s="150" t="s">
        <v>37</v>
      </c>
      <c r="N29" s="210" t="s">
        <v>23</v>
      </c>
      <c r="O29" s="150" t="s">
        <v>276</v>
      </c>
      <c r="P29" s="230"/>
      <c r="Q29" s="211"/>
      <c r="R29" s="150"/>
      <c r="S29" s="237"/>
      <c r="T29" s="238"/>
      <c r="U29" s="147"/>
    </row>
    <row r="30" spans="1:21">
      <c r="A30" s="150" t="s">
        <v>346</v>
      </c>
      <c r="B30" s="151">
        <v>45748</v>
      </c>
      <c r="C30" s="151">
        <v>45777</v>
      </c>
      <c r="D30" s="152">
        <v>1</v>
      </c>
      <c r="E30" s="153" t="s">
        <v>347</v>
      </c>
      <c r="F30" s="154">
        <v>52277730</v>
      </c>
      <c r="G30" s="248" t="s">
        <v>331</v>
      </c>
      <c r="H30" s="225"/>
      <c r="I30" s="147" t="s">
        <v>26</v>
      </c>
      <c r="J30" s="170" t="s">
        <v>20</v>
      </c>
      <c r="K30" s="135" t="s">
        <v>21</v>
      </c>
      <c r="L30" s="137">
        <v>7220</v>
      </c>
      <c r="M30" s="135" t="s">
        <v>37</v>
      </c>
      <c r="N30" s="138" t="s">
        <v>23</v>
      </c>
      <c r="O30" s="135" t="s">
        <v>276</v>
      </c>
      <c r="P30" s="231"/>
      <c r="Q30" s="142"/>
      <c r="R30" s="135" t="s">
        <v>348</v>
      </c>
      <c r="S30" s="145"/>
      <c r="T30" s="5"/>
      <c r="U30" s="6"/>
    </row>
    <row r="31" spans="1:21" s="297" customFormat="1">
      <c r="A31" s="288" t="s">
        <v>370</v>
      </c>
      <c r="B31" s="298">
        <v>45742</v>
      </c>
      <c r="C31" s="298">
        <v>45747</v>
      </c>
      <c r="D31" s="152">
        <v>1</v>
      </c>
      <c r="E31" s="289" t="s">
        <v>371</v>
      </c>
      <c r="F31" s="154">
        <v>1074189104</v>
      </c>
      <c r="G31" s="290">
        <v>983.33299999999997</v>
      </c>
      <c r="H31" s="303" t="s">
        <v>430</v>
      </c>
      <c r="I31" s="291" t="s">
        <v>26</v>
      </c>
      <c r="J31" s="292" t="s">
        <v>21</v>
      </c>
      <c r="K31" s="288" t="s">
        <v>21</v>
      </c>
      <c r="L31" s="293">
        <v>8299</v>
      </c>
      <c r="M31" s="288"/>
      <c r="N31" s="288"/>
      <c r="O31" s="288" t="s">
        <v>276</v>
      </c>
      <c r="P31" s="291"/>
      <c r="Q31" s="294"/>
      <c r="R31" s="288"/>
      <c r="S31" s="295"/>
      <c r="T31" s="296"/>
      <c r="U31" s="291"/>
    </row>
    <row r="32" spans="1:21" s="297" customFormat="1">
      <c r="A32" s="288" t="s">
        <v>377</v>
      </c>
      <c r="B32" s="298">
        <v>45748</v>
      </c>
      <c r="C32" s="298">
        <v>45777</v>
      </c>
      <c r="D32" s="152">
        <v>2</v>
      </c>
      <c r="E32" s="289" t="s">
        <v>371</v>
      </c>
      <c r="F32" s="154">
        <v>1074189104</v>
      </c>
      <c r="G32" s="248" t="s">
        <v>308</v>
      </c>
      <c r="H32" s="303" t="s">
        <v>430</v>
      </c>
      <c r="I32" s="291" t="s">
        <v>26</v>
      </c>
      <c r="J32" s="292" t="s">
        <v>21</v>
      </c>
      <c r="K32" s="288" t="s">
        <v>21</v>
      </c>
      <c r="L32" s="293">
        <v>8299</v>
      </c>
      <c r="M32" s="288"/>
      <c r="N32" s="288"/>
      <c r="O32" s="288"/>
      <c r="P32" s="291"/>
      <c r="Q32" s="294"/>
      <c r="R32" s="288"/>
      <c r="S32" s="295"/>
      <c r="T32" s="296"/>
      <c r="U32" s="291"/>
    </row>
    <row r="33" spans="1:21" s="181" customFormat="1">
      <c r="A33" s="171"/>
      <c r="B33" s="172"/>
      <c r="C33" s="172"/>
      <c r="D33" s="173"/>
      <c r="E33" s="184"/>
      <c r="F33" s="187"/>
      <c r="G33" s="188"/>
      <c r="H33" s="174"/>
      <c r="I33" s="175"/>
      <c r="J33" s="176"/>
      <c r="K33" s="171"/>
      <c r="L33" s="177"/>
      <c r="M33" s="171"/>
      <c r="N33" s="178"/>
      <c r="O33" s="171"/>
      <c r="P33" s="232"/>
      <c r="Q33" s="179"/>
      <c r="R33" s="171"/>
      <c r="S33" s="182"/>
      <c r="T33" s="183"/>
      <c r="U33" s="175"/>
    </row>
    <row r="34" spans="1:21" s="239" customFormat="1">
      <c r="A34" s="150" t="s">
        <v>247</v>
      </c>
      <c r="B34" s="151">
        <v>45748</v>
      </c>
      <c r="C34" s="151">
        <v>45777</v>
      </c>
      <c r="D34" s="152">
        <v>2</v>
      </c>
      <c r="E34" s="153" t="s">
        <v>126</v>
      </c>
      <c r="F34" s="154">
        <v>1001299718</v>
      </c>
      <c r="G34" s="248" t="s">
        <v>278</v>
      </c>
      <c r="H34" s="166" t="e">
        <f>G34*40%</f>
        <v>#VALUE!</v>
      </c>
      <c r="I34" s="147" t="s">
        <v>124</v>
      </c>
      <c r="J34" s="209" t="s">
        <v>21</v>
      </c>
      <c r="K34" s="150" t="s">
        <v>21</v>
      </c>
      <c r="L34" s="150">
        <v>8299</v>
      </c>
      <c r="M34" s="150" t="s">
        <v>37</v>
      </c>
      <c r="N34" s="210"/>
      <c r="O34" s="150" t="s">
        <v>200</v>
      </c>
      <c r="P34" s="230"/>
      <c r="Q34" s="211"/>
      <c r="R34" s="150" t="s">
        <v>315</v>
      </c>
      <c r="S34" s="237"/>
      <c r="T34" s="238"/>
      <c r="U34" s="147"/>
    </row>
    <row r="35" spans="1:21" s="239" customFormat="1">
      <c r="A35" s="150" t="s">
        <v>184</v>
      </c>
      <c r="B35" s="151">
        <v>45748</v>
      </c>
      <c r="C35" s="151">
        <v>45777</v>
      </c>
      <c r="D35" s="152">
        <v>2</v>
      </c>
      <c r="E35" s="153" t="s">
        <v>185</v>
      </c>
      <c r="F35" s="154">
        <v>53094866</v>
      </c>
      <c r="G35" s="248" t="s">
        <v>274</v>
      </c>
      <c r="H35" s="166"/>
      <c r="I35" s="147" t="s">
        <v>124</v>
      </c>
      <c r="J35" s="209" t="s">
        <v>21</v>
      </c>
      <c r="K35" s="150" t="s">
        <v>21</v>
      </c>
      <c r="L35" s="150">
        <v>8299</v>
      </c>
      <c r="M35" s="150" t="s">
        <v>37</v>
      </c>
      <c r="N35" s="210"/>
      <c r="O35" s="150" t="s">
        <v>200</v>
      </c>
      <c r="P35" s="230"/>
      <c r="Q35" s="211"/>
      <c r="R35" s="150"/>
      <c r="S35" s="237"/>
      <c r="T35" s="238"/>
      <c r="U35" s="147"/>
    </row>
    <row r="36" spans="1:21" s="239" customFormat="1" ht="18" customHeight="1">
      <c r="A36" s="150" t="s">
        <v>194</v>
      </c>
      <c r="B36" s="151">
        <v>45748</v>
      </c>
      <c r="C36" s="151">
        <v>45777</v>
      </c>
      <c r="D36" s="152">
        <v>2</v>
      </c>
      <c r="E36" s="153" t="s">
        <v>165</v>
      </c>
      <c r="F36" s="154">
        <v>1033724546</v>
      </c>
      <c r="G36" s="332" t="s">
        <v>274</v>
      </c>
      <c r="H36" s="166"/>
      <c r="I36" s="147" t="s">
        <v>124</v>
      </c>
      <c r="J36" s="209" t="s">
        <v>21</v>
      </c>
      <c r="K36" s="150" t="s">
        <v>21</v>
      </c>
      <c r="L36" s="150">
        <v>829</v>
      </c>
      <c r="M36" s="150" t="s">
        <v>37</v>
      </c>
      <c r="N36" s="210"/>
      <c r="O36" s="150" t="s">
        <v>200</v>
      </c>
      <c r="P36" s="230"/>
      <c r="Q36" s="211">
        <v>45774</v>
      </c>
      <c r="R36" s="150" t="s">
        <v>354</v>
      </c>
      <c r="S36" s="237"/>
      <c r="T36" s="238"/>
      <c r="U36" s="147"/>
    </row>
    <row r="37" spans="1:21" s="239" customFormat="1">
      <c r="A37" s="150" t="s">
        <v>202</v>
      </c>
      <c r="B37" s="151">
        <v>45748</v>
      </c>
      <c r="C37" s="151">
        <v>45777</v>
      </c>
      <c r="D37" s="152">
        <v>2</v>
      </c>
      <c r="E37" s="153" t="s">
        <v>201</v>
      </c>
      <c r="F37" s="154">
        <v>1088830288</v>
      </c>
      <c r="G37" s="248" t="s">
        <v>274</v>
      </c>
      <c r="H37" s="166"/>
      <c r="I37" s="147" t="s">
        <v>124</v>
      </c>
      <c r="J37" s="209" t="s">
        <v>21</v>
      </c>
      <c r="K37" s="150" t="s">
        <v>21</v>
      </c>
      <c r="L37" s="150">
        <v>8299</v>
      </c>
      <c r="M37" s="150" t="s">
        <v>37</v>
      </c>
      <c r="N37" s="210"/>
      <c r="O37" s="150" t="s">
        <v>200</v>
      </c>
      <c r="P37" s="230"/>
      <c r="Q37" s="211"/>
      <c r="R37" s="150" t="s">
        <v>315</v>
      </c>
      <c r="S37" s="237"/>
      <c r="T37" s="238"/>
      <c r="U37" s="147"/>
    </row>
    <row r="38" spans="1:21" s="239" customFormat="1">
      <c r="A38" s="150" t="s">
        <v>167</v>
      </c>
      <c r="B38" s="151">
        <v>45748</v>
      </c>
      <c r="C38" s="151">
        <v>45777</v>
      </c>
      <c r="D38" s="152">
        <v>2</v>
      </c>
      <c r="E38" s="153" t="s">
        <v>204</v>
      </c>
      <c r="F38" s="154">
        <v>79798013</v>
      </c>
      <c r="G38" s="332" t="s">
        <v>278</v>
      </c>
      <c r="H38" s="166"/>
      <c r="I38" s="147" t="s">
        <v>124</v>
      </c>
      <c r="J38" s="209" t="s">
        <v>21</v>
      </c>
      <c r="K38" s="150" t="s">
        <v>21</v>
      </c>
      <c r="L38" s="150">
        <v>8299</v>
      </c>
      <c r="M38" s="150" t="s">
        <v>37</v>
      </c>
      <c r="N38" s="210"/>
      <c r="O38" s="150" t="s">
        <v>200</v>
      </c>
      <c r="P38" s="230"/>
      <c r="Q38" s="211"/>
      <c r="R38" s="150"/>
      <c r="S38" s="237"/>
      <c r="T38" s="238"/>
      <c r="U38" s="147"/>
    </row>
    <row r="39" spans="1:21" s="239" customFormat="1">
      <c r="A39" s="150" t="s">
        <v>222</v>
      </c>
      <c r="B39" s="151">
        <v>45748</v>
      </c>
      <c r="C39" s="151">
        <v>45777</v>
      </c>
      <c r="D39" s="152">
        <v>2</v>
      </c>
      <c r="E39" s="153" t="s">
        <v>223</v>
      </c>
      <c r="F39" s="154">
        <v>1110521014</v>
      </c>
      <c r="G39" s="332" t="s">
        <v>331</v>
      </c>
      <c r="H39" s="166"/>
      <c r="I39" s="147" t="s">
        <v>124</v>
      </c>
      <c r="J39" s="209" t="s">
        <v>21</v>
      </c>
      <c r="K39" s="150" t="s">
        <v>21</v>
      </c>
      <c r="L39" s="150">
        <v>8299</v>
      </c>
      <c r="M39" s="150" t="s">
        <v>37</v>
      </c>
      <c r="N39" s="210"/>
      <c r="O39" s="150" t="s">
        <v>276</v>
      </c>
      <c r="P39" s="230"/>
      <c r="Q39" s="211"/>
      <c r="R39" s="150"/>
      <c r="S39" s="237"/>
      <c r="T39" s="238"/>
      <c r="U39" s="147"/>
    </row>
    <row r="40" spans="1:21" s="239" customFormat="1">
      <c r="A40" s="150" t="s">
        <v>242</v>
      </c>
      <c r="B40" s="151">
        <v>45748</v>
      </c>
      <c r="C40" s="151">
        <v>45777</v>
      </c>
      <c r="D40" s="152">
        <v>2</v>
      </c>
      <c r="E40" s="326" t="s">
        <v>241</v>
      </c>
      <c r="F40" s="327">
        <v>1033797733</v>
      </c>
      <c r="G40" s="332" t="s">
        <v>278</v>
      </c>
      <c r="H40" s="166"/>
      <c r="I40" s="150" t="s">
        <v>124</v>
      </c>
      <c r="J40" s="209" t="s">
        <v>21</v>
      </c>
      <c r="K40" s="150" t="s">
        <v>21</v>
      </c>
      <c r="L40" s="150">
        <v>7490</v>
      </c>
      <c r="M40" s="150" t="s">
        <v>37</v>
      </c>
      <c r="N40" s="210"/>
      <c r="O40" s="150"/>
      <c r="P40" s="210"/>
      <c r="Q40" s="211">
        <v>45772</v>
      </c>
      <c r="R40" s="150" t="s">
        <v>451</v>
      </c>
      <c r="S40" s="237">
        <v>45777</v>
      </c>
      <c r="T40" s="151"/>
      <c r="U40" s="150"/>
    </row>
    <row r="41" spans="1:21" s="60" customFormat="1">
      <c r="A41" s="57" t="s">
        <v>263</v>
      </c>
      <c r="B41" s="58">
        <v>45717</v>
      </c>
      <c r="C41" s="58">
        <v>45721</v>
      </c>
      <c r="D41" s="86">
        <v>6</v>
      </c>
      <c r="E41" s="189" t="s">
        <v>262</v>
      </c>
      <c r="F41" s="190">
        <v>33197453</v>
      </c>
      <c r="G41" s="191" t="s">
        <v>265</v>
      </c>
      <c r="H41" s="192"/>
      <c r="I41" s="193" t="s">
        <v>124</v>
      </c>
      <c r="J41" s="194" t="s">
        <v>21</v>
      </c>
      <c r="K41" s="57" t="s">
        <v>21</v>
      </c>
      <c r="L41" s="57">
        <v>3821</v>
      </c>
      <c r="M41" s="57" t="s">
        <v>37</v>
      </c>
      <c r="N41" s="59"/>
      <c r="O41" s="57" t="s">
        <v>266</v>
      </c>
      <c r="P41" s="233"/>
      <c r="Q41" s="195"/>
      <c r="R41" s="57"/>
      <c r="S41" s="196"/>
      <c r="T41" s="197"/>
      <c r="U41" s="193"/>
    </row>
    <row r="42" spans="1:21" s="239" customFormat="1">
      <c r="A42" s="157" t="s">
        <v>350</v>
      </c>
      <c r="B42" s="269">
        <v>45755</v>
      </c>
      <c r="C42" s="269">
        <v>45777</v>
      </c>
      <c r="D42" s="165">
        <v>1</v>
      </c>
      <c r="E42" s="236" t="s">
        <v>351</v>
      </c>
      <c r="F42" s="341">
        <v>51882490</v>
      </c>
      <c r="G42" s="332" t="s">
        <v>352</v>
      </c>
      <c r="H42" s="241"/>
      <c r="I42" s="147" t="s">
        <v>124</v>
      </c>
      <c r="J42" s="209" t="s">
        <v>21</v>
      </c>
      <c r="K42" s="150" t="s">
        <v>20</v>
      </c>
      <c r="L42" s="150">
        <v>8299</v>
      </c>
      <c r="M42" s="150" t="s">
        <v>37</v>
      </c>
      <c r="N42" s="210"/>
      <c r="O42" s="150" t="s">
        <v>353</v>
      </c>
      <c r="P42" s="230"/>
      <c r="Q42" s="211"/>
      <c r="R42" s="150"/>
      <c r="S42" s="237"/>
      <c r="T42" s="238"/>
      <c r="U42" s="147"/>
    </row>
    <row r="43" spans="1:21" s="239" customFormat="1">
      <c r="A43" s="150" t="s">
        <v>355</v>
      </c>
      <c r="B43" s="151">
        <v>45748</v>
      </c>
      <c r="C43" s="151">
        <v>45777</v>
      </c>
      <c r="D43" s="210">
        <v>2</v>
      </c>
      <c r="E43" s="264" t="s">
        <v>356</v>
      </c>
      <c r="F43" s="154">
        <v>1144075773</v>
      </c>
      <c r="G43" s="333" t="s">
        <v>331</v>
      </c>
      <c r="H43" s="225"/>
      <c r="I43" s="147" t="s">
        <v>124</v>
      </c>
      <c r="J43" s="209" t="s">
        <v>20</v>
      </c>
      <c r="K43" s="150" t="s">
        <v>21</v>
      </c>
      <c r="L43" s="212">
        <v>8299</v>
      </c>
      <c r="M43" s="150" t="s">
        <v>37</v>
      </c>
      <c r="N43" s="210"/>
      <c r="O43" s="150" t="s">
        <v>353</v>
      </c>
      <c r="P43" s="230"/>
      <c r="Q43" s="211"/>
      <c r="R43" s="150" t="s">
        <v>382</v>
      </c>
      <c r="S43" s="257">
        <v>45775</v>
      </c>
      <c r="T43" s="238"/>
      <c r="U43" s="147"/>
    </row>
    <row r="44" spans="1:21" s="239" customFormat="1">
      <c r="A44" s="244" t="s">
        <v>357</v>
      </c>
      <c r="B44" s="155">
        <v>45748</v>
      </c>
      <c r="C44" s="155">
        <v>45777</v>
      </c>
      <c r="D44" s="156">
        <v>2</v>
      </c>
      <c r="E44" s="236" t="s">
        <v>358</v>
      </c>
      <c r="F44" s="341">
        <v>1193075835</v>
      </c>
      <c r="G44" s="332" t="s">
        <v>278</v>
      </c>
      <c r="H44" s="167"/>
      <c r="I44" s="147" t="s">
        <v>124</v>
      </c>
      <c r="J44" s="209" t="s">
        <v>21</v>
      </c>
      <c r="K44" s="150" t="s">
        <v>21</v>
      </c>
      <c r="L44" s="212">
        <v>3900</v>
      </c>
      <c r="M44" s="150" t="s">
        <v>37</v>
      </c>
      <c r="N44" s="210"/>
      <c r="O44" s="150" t="s">
        <v>189</v>
      </c>
      <c r="P44" s="230"/>
      <c r="Q44" s="211"/>
      <c r="R44" s="150" t="s">
        <v>333</v>
      </c>
      <c r="S44" s="237">
        <v>45775</v>
      </c>
      <c r="T44" s="238"/>
      <c r="U44" s="147"/>
    </row>
    <row r="45" spans="1:21" s="239" customFormat="1">
      <c r="A45" s="244" t="s">
        <v>357</v>
      </c>
      <c r="B45" s="155">
        <v>45741</v>
      </c>
      <c r="C45" s="155">
        <v>45747</v>
      </c>
      <c r="D45" s="156">
        <v>1</v>
      </c>
      <c r="E45" s="236" t="s">
        <v>358</v>
      </c>
      <c r="F45" s="341">
        <v>1193075836</v>
      </c>
      <c r="G45" s="299">
        <v>606700</v>
      </c>
      <c r="H45" s="279" t="s">
        <v>430</v>
      </c>
      <c r="I45" s="147" t="s">
        <v>124</v>
      </c>
      <c r="J45" s="209" t="s">
        <v>21</v>
      </c>
      <c r="K45" s="150" t="s">
        <v>21</v>
      </c>
      <c r="L45" s="212">
        <v>3900</v>
      </c>
      <c r="M45" s="150"/>
      <c r="N45" s="210"/>
      <c r="O45" s="150"/>
      <c r="P45" s="230"/>
      <c r="Q45" s="211"/>
      <c r="R45" s="150"/>
      <c r="S45" s="237"/>
      <c r="T45" s="238"/>
      <c r="U45" s="147"/>
    </row>
    <row r="46" spans="1:21" s="239" customFormat="1">
      <c r="A46" s="150" t="s">
        <v>378</v>
      </c>
      <c r="B46" s="151">
        <v>45748</v>
      </c>
      <c r="C46" s="151">
        <v>45777</v>
      </c>
      <c r="D46" s="152">
        <v>2</v>
      </c>
      <c r="E46" s="236" t="s">
        <v>379</v>
      </c>
      <c r="F46" s="341">
        <v>1033820510</v>
      </c>
      <c r="G46" s="332" t="s">
        <v>380</v>
      </c>
      <c r="H46" s="166"/>
      <c r="I46" s="147" t="s">
        <v>124</v>
      </c>
      <c r="J46" s="209" t="s">
        <v>21</v>
      </c>
      <c r="K46" s="150" t="s">
        <v>21</v>
      </c>
      <c r="L46" s="212">
        <v>3900</v>
      </c>
      <c r="M46" s="150" t="s">
        <v>37</v>
      </c>
      <c r="N46" s="210"/>
      <c r="O46" s="150" t="s">
        <v>353</v>
      </c>
      <c r="P46" s="230"/>
      <c r="Q46" s="211"/>
      <c r="R46" s="150" t="s">
        <v>381</v>
      </c>
      <c r="S46" s="237"/>
      <c r="T46" s="238"/>
      <c r="U46" s="147"/>
    </row>
    <row r="47" spans="1:21" s="181" customFormat="1">
      <c r="A47" s="171"/>
      <c r="B47" s="172"/>
      <c r="C47" s="172"/>
      <c r="D47" s="173"/>
      <c r="E47" s="184"/>
      <c r="F47" s="187"/>
      <c r="G47" s="188"/>
      <c r="H47" s="174"/>
      <c r="I47" s="175"/>
      <c r="J47" s="176"/>
      <c r="K47" s="171"/>
      <c r="L47" s="171"/>
      <c r="M47" s="171"/>
      <c r="N47" s="178"/>
      <c r="O47" s="171"/>
      <c r="P47" s="232"/>
      <c r="Q47" s="179"/>
      <c r="R47" s="171"/>
      <c r="S47" s="182"/>
      <c r="T47" s="183"/>
      <c r="U47" s="175"/>
    </row>
    <row r="48" spans="1:21" s="239" customFormat="1">
      <c r="A48" s="150" t="s">
        <v>359</v>
      </c>
      <c r="B48" s="151">
        <v>45748</v>
      </c>
      <c r="C48" s="151">
        <v>45777</v>
      </c>
      <c r="D48" s="210">
        <v>1</v>
      </c>
      <c r="E48" s="264" t="s">
        <v>360</v>
      </c>
      <c r="F48" s="154">
        <v>1033778978</v>
      </c>
      <c r="G48" s="333" t="s">
        <v>274</v>
      </c>
      <c r="H48" s="166"/>
      <c r="I48" s="265" t="s">
        <v>138</v>
      </c>
      <c r="J48" s="209" t="s">
        <v>21</v>
      </c>
      <c r="K48" s="150" t="s">
        <v>21</v>
      </c>
      <c r="L48" s="212">
        <v>8299</v>
      </c>
      <c r="M48" s="150"/>
      <c r="N48" s="210"/>
      <c r="O48" s="150" t="s">
        <v>189</v>
      </c>
      <c r="P48" s="230"/>
      <c r="Q48" s="211"/>
      <c r="R48" s="150" t="s">
        <v>361</v>
      </c>
      <c r="S48" s="237"/>
      <c r="T48" s="238"/>
      <c r="U48" s="147"/>
    </row>
    <row r="49" spans="1:21" s="239" customFormat="1">
      <c r="A49" s="150" t="s">
        <v>363</v>
      </c>
      <c r="B49" s="151">
        <v>45755</v>
      </c>
      <c r="C49" s="151">
        <v>45777</v>
      </c>
      <c r="D49" s="210">
        <v>1</v>
      </c>
      <c r="E49" s="264" t="s">
        <v>364</v>
      </c>
      <c r="F49" s="154">
        <v>1016077466</v>
      </c>
      <c r="G49" s="332" t="s">
        <v>396</v>
      </c>
      <c r="H49" s="225"/>
      <c r="I49" s="265" t="s">
        <v>138</v>
      </c>
      <c r="J49" s="209" t="s">
        <v>21</v>
      </c>
      <c r="K49" s="150" t="s">
        <v>21</v>
      </c>
      <c r="L49" s="212">
        <v>8299</v>
      </c>
      <c r="M49" s="150"/>
      <c r="N49" s="210"/>
      <c r="O49" s="150"/>
      <c r="P49" s="230"/>
      <c r="Q49" s="211">
        <v>45776</v>
      </c>
      <c r="R49" s="150" t="s">
        <v>277</v>
      </c>
      <c r="S49" s="237"/>
      <c r="T49" s="238"/>
      <c r="U49" s="147"/>
    </row>
    <row r="50" spans="1:21" s="239" customFormat="1">
      <c r="A50" s="150" t="s">
        <v>140</v>
      </c>
      <c r="B50" s="151">
        <v>45748</v>
      </c>
      <c r="C50" s="151">
        <v>45777</v>
      </c>
      <c r="D50" s="152">
        <v>2</v>
      </c>
      <c r="E50" s="160" t="s">
        <v>139</v>
      </c>
      <c r="F50" s="154">
        <v>1016108336</v>
      </c>
      <c r="G50" s="333" t="s">
        <v>278</v>
      </c>
      <c r="H50" s="225"/>
      <c r="I50" s="265" t="s">
        <v>138</v>
      </c>
      <c r="J50" s="209" t="s">
        <v>21</v>
      </c>
      <c r="K50" s="150" t="s">
        <v>21</v>
      </c>
      <c r="L50" s="150">
        <v>8211</v>
      </c>
      <c r="M50" s="150" t="s">
        <v>37</v>
      </c>
      <c r="N50" s="210" t="s">
        <v>23</v>
      </c>
      <c r="O50" s="150" t="s">
        <v>130</v>
      </c>
      <c r="P50" s="210"/>
      <c r="Q50" s="211"/>
      <c r="R50" s="150" t="s">
        <v>383</v>
      </c>
      <c r="S50" s="211"/>
      <c r="T50" s="151"/>
      <c r="U50" s="150"/>
    </row>
    <row r="51" spans="1:21" s="239" customFormat="1">
      <c r="A51" s="150" t="s">
        <v>144</v>
      </c>
      <c r="B51" s="151">
        <v>45748</v>
      </c>
      <c r="C51" s="151">
        <v>45777</v>
      </c>
      <c r="D51" s="152">
        <v>2</v>
      </c>
      <c r="E51" s="160" t="s">
        <v>143</v>
      </c>
      <c r="F51" s="154">
        <v>80208998</v>
      </c>
      <c r="G51" s="333" t="s">
        <v>282</v>
      </c>
      <c r="H51" s="225"/>
      <c r="I51" s="147" t="s">
        <v>138</v>
      </c>
      <c r="J51" s="209" t="s">
        <v>20</v>
      </c>
      <c r="K51" s="150" t="s">
        <v>21</v>
      </c>
      <c r="L51" s="150">
        <v>8292</v>
      </c>
      <c r="M51" s="150" t="s">
        <v>37</v>
      </c>
      <c r="N51" s="210"/>
      <c r="O51" s="150" t="s">
        <v>130</v>
      </c>
      <c r="P51" s="210"/>
      <c r="Q51" s="211"/>
      <c r="R51" s="150"/>
      <c r="S51" s="211"/>
      <c r="T51" s="151"/>
      <c r="U51" s="150"/>
    </row>
    <row r="52" spans="1:21" s="239" customFormat="1">
      <c r="A52" s="150" t="s">
        <v>146</v>
      </c>
      <c r="B52" s="151">
        <v>45748</v>
      </c>
      <c r="C52" s="151">
        <v>45777</v>
      </c>
      <c r="D52" s="152">
        <v>2</v>
      </c>
      <c r="E52" s="160" t="s">
        <v>145</v>
      </c>
      <c r="F52" s="154">
        <v>1073707935</v>
      </c>
      <c r="G52" s="333" t="s">
        <v>274</v>
      </c>
      <c r="H52" s="225"/>
      <c r="I52" s="147" t="s">
        <v>138</v>
      </c>
      <c r="J52" s="209" t="s">
        <v>21</v>
      </c>
      <c r="K52" s="150" t="s">
        <v>21</v>
      </c>
      <c r="L52" s="150">
        <v>8299</v>
      </c>
      <c r="M52" s="150" t="s">
        <v>37</v>
      </c>
      <c r="N52" s="210"/>
      <c r="O52" s="150" t="s">
        <v>130</v>
      </c>
      <c r="P52" s="210"/>
      <c r="Q52" s="211"/>
      <c r="R52" s="150" t="s">
        <v>385</v>
      </c>
      <c r="S52" s="211"/>
      <c r="T52" s="151"/>
      <c r="U52" s="150"/>
    </row>
    <row r="53" spans="1:21" s="239" customFormat="1">
      <c r="A53" s="150" t="s">
        <v>147</v>
      </c>
      <c r="B53" s="151">
        <v>45748</v>
      </c>
      <c r="C53" s="151">
        <v>45777</v>
      </c>
      <c r="D53" s="152">
        <v>2</v>
      </c>
      <c r="E53" s="160" t="s">
        <v>32</v>
      </c>
      <c r="F53" s="154">
        <v>79997221</v>
      </c>
      <c r="G53" s="333" t="s">
        <v>278</v>
      </c>
      <c r="H53" s="225"/>
      <c r="I53" s="147" t="s">
        <v>138</v>
      </c>
      <c r="J53" s="209" t="s">
        <v>21</v>
      </c>
      <c r="K53" s="150" t="s">
        <v>21</v>
      </c>
      <c r="L53" s="150">
        <v>8299</v>
      </c>
      <c r="M53" s="150" t="s">
        <v>37</v>
      </c>
      <c r="N53" s="210"/>
      <c r="O53" s="150" t="s">
        <v>130</v>
      </c>
      <c r="P53" s="230"/>
      <c r="Q53" s="211"/>
      <c r="R53" s="150" t="s">
        <v>365</v>
      </c>
      <c r="S53" s="263"/>
      <c r="T53" s="238"/>
      <c r="U53" s="147"/>
    </row>
    <row r="54" spans="1:21" s="239" customFormat="1">
      <c r="A54" s="150" t="s">
        <v>149</v>
      </c>
      <c r="B54" s="151">
        <v>45748</v>
      </c>
      <c r="C54" s="151">
        <v>45777</v>
      </c>
      <c r="D54" s="152">
        <v>2</v>
      </c>
      <c r="E54" s="160" t="s">
        <v>30</v>
      </c>
      <c r="F54" s="154">
        <v>79596207</v>
      </c>
      <c r="G54" s="333" t="s">
        <v>274</v>
      </c>
      <c r="H54" s="225"/>
      <c r="I54" s="147" t="s">
        <v>138</v>
      </c>
      <c r="J54" s="209" t="s">
        <v>21</v>
      </c>
      <c r="K54" s="150" t="s">
        <v>21</v>
      </c>
      <c r="L54" s="212">
        <v>8299</v>
      </c>
      <c r="M54" s="150" t="s">
        <v>37</v>
      </c>
      <c r="N54" s="210"/>
      <c r="O54" s="150" t="s">
        <v>130</v>
      </c>
      <c r="P54" s="230"/>
      <c r="Q54" s="211"/>
      <c r="R54" s="150" t="s">
        <v>361</v>
      </c>
      <c r="S54" s="211"/>
      <c r="T54" s="238"/>
      <c r="U54" s="147"/>
    </row>
    <row r="55" spans="1:21" s="239" customFormat="1">
      <c r="A55" s="150" t="s">
        <v>151</v>
      </c>
      <c r="B55" s="151">
        <v>45748</v>
      </c>
      <c r="C55" s="151">
        <v>45777</v>
      </c>
      <c r="D55" s="152">
        <v>2</v>
      </c>
      <c r="E55" s="160" t="s">
        <v>150</v>
      </c>
      <c r="F55" s="154">
        <v>1031124129</v>
      </c>
      <c r="G55" s="332" t="s">
        <v>274</v>
      </c>
      <c r="H55" s="225"/>
      <c r="I55" s="243" t="s">
        <v>138</v>
      </c>
      <c r="J55" s="209" t="s">
        <v>21</v>
      </c>
      <c r="K55" s="150" t="s">
        <v>21</v>
      </c>
      <c r="L55" s="150">
        <v>8211</v>
      </c>
      <c r="M55" s="150" t="s">
        <v>37</v>
      </c>
      <c r="N55" s="210"/>
      <c r="O55" s="150" t="s">
        <v>130</v>
      </c>
      <c r="P55" s="210"/>
      <c r="Q55" s="211"/>
      <c r="R55" s="150"/>
      <c r="S55" s="263"/>
      <c r="T55" s="151"/>
      <c r="U55" s="150"/>
    </row>
    <row r="56" spans="1:21" s="239" customFormat="1">
      <c r="A56" s="150" t="s">
        <v>152</v>
      </c>
      <c r="B56" s="151">
        <v>45748</v>
      </c>
      <c r="C56" s="151">
        <v>45777</v>
      </c>
      <c r="D56" s="152">
        <v>2</v>
      </c>
      <c r="E56" s="160" t="s">
        <v>22</v>
      </c>
      <c r="F56" s="154">
        <v>79762845</v>
      </c>
      <c r="G56" s="333" t="s">
        <v>278</v>
      </c>
      <c r="H56" s="225"/>
      <c r="I56" s="243" t="s">
        <v>138</v>
      </c>
      <c r="J56" s="209" t="s">
        <v>21</v>
      </c>
      <c r="K56" s="150" t="s">
        <v>21</v>
      </c>
      <c r="L56" s="150">
        <v>8299</v>
      </c>
      <c r="M56" s="150" t="s">
        <v>37</v>
      </c>
      <c r="N56" s="210"/>
      <c r="O56" s="150" t="s">
        <v>130</v>
      </c>
      <c r="P56" s="230"/>
      <c r="Q56" s="211"/>
      <c r="R56" s="150" t="s">
        <v>383</v>
      </c>
      <c r="S56" s="211"/>
      <c r="T56" s="238"/>
      <c r="U56" s="147"/>
    </row>
    <row r="57" spans="1:21" s="239" customFormat="1">
      <c r="A57" s="243" t="s">
        <v>154</v>
      </c>
      <c r="B57" s="151">
        <v>45748</v>
      </c>
      <c r="C57" s="151">
        <v>45777</v>
      </c>
      <c r="D57" s="152">
        <v>2</v>
      </c>
      <c r="E57" s="160" t="s">
        <v>153</v>
      </c>
      <c r="F57" s="154">
        <v>52178846</v>
      </c>
      <c r="G57" s="333" t="s">
        <v>278</v>
      </c>
      <c r="H57" s="267"/>
      <c r="I57" s="243" t="s">
        <v>138</v>
      </c>
      <c r="J57" s="249" t="s">
        <v>21</v>
      </c>
      <c r="K57" s="243" t="s">
        <v>21</v>
      </c>
      <c r="L57" s="150">
        <v>8299</v>
      </c>
      <c r="M57" s="150" t="s">
        <v>37</v>
      </c>
      <c r="N57" s="210"/>
      <c r="O57" s="150" t="s">
        <v>130</v>
      </c>
      <c r="P57" s="268"/>
      <c r="Q57" s="211"/>
      <c r="R57" s="150" t="s">
        <v>361</v>
      </c>
      <c r="S57" s="263"/>
      <c r="T57" s="211"/>
      <c r="U57" s="211"/>
    </row>
    <row r="58" spans="1:21" s="239" customFormat="1">
      <c r="A58" s="243" t="s">
        <v>155</v>
      </c>
      <c r="B58" s="151">
        <v>45748</v>
      </c>
      <c r="C58" s="151">
        <v>45777</v>
      </c>
      <c r="D58" s="152">
        <v>2</v>
      </c>
      <c r="E58" s="160" t="s">
        <v>29</v>
      </c>
      <c r="F58" s="154">
        <v>1033791738</v>
      </c>
      <c r="G58" s="333" t="s">
        <v>278</v>
      </c>
      <c r="H58" s="225"/>
      <c r="I58" s="243" t="s">
        <v>138</v>
      </c>
      <c r="J58" s="249" t="s">
        <v>21</v>
      </c>
      <c r="K58" s="243" t="s">
        <v>21</v>
      </c>
      <c r="L58" s="150">
        <v>8299</v>
      </c>
      <c r="M58" s="150" t="s">
        <v>37</v>
      </c>
      <c r="N58" s="210"/>
      <c r="O58" s="150" t="s">
        <v>130</v>
      </c>
      <c r="P58" s="210"/>
      <c r="Q58" s="211"/>
      <c r="R58" s="150" t="s">
        <v>362</v>
      </c>
      <c r="S58" s="263"/>
      <c r="T58" s="151"/>
      <c r="U58" s="151"/>
    </row>
    <row r="59" spans="1:21" s="239" customFormat="1">
      <c r="A59" s="243" t="s">
        <v>156</v>
      </c>
      <c r="B59" s="151">
        <v>45748</v>
      </c>
      <c r="C59" s="151">
        <v>45777</v>
      </c>
      <c r="D59" s="152">
        <v>2</v>
      </c>
      <c r="E59" s="160" t="s">
        <v>33</v>
      </c>
      <c r="F59" s="154">
        <v>1024555783</v>
      </c>
      <c r="G59" s="332" t="s">
        <v>278</v>
      </c>
      <c r="H59" s="225"/>
      <c r="I59" s="243" t="s">
        <v>138</v>
      </c>
      <c r="J59" s="249" t="s">
        <v>21</v>
      </c>
      <c r="K59" s="243" t="s">
        <v>21</v>
      </c>
      <c r="L59" s="243">
        <v>8299</v>
      </c>
      <c r="M59" s="150" t="s">
        <v>37</v>
      </c>
      <c r="N59" s="210"/>
      <c r="O59" s="150" t="s">
        <v>130</v>
      </c>
      <c r="P59" s="210"/>
      <c r="Q59" s="211"/>
      <c r="R59" s="151" t="s">
        <v>383</v>
      </c>
      <c r="S59" s="211"/>
      <c r="T59" s="151"/>
      <c r="U59" s="151"/>
    </row>
    <row r="60" spans="1:21" s="239" customFormat="1">
      <c r="A60" s="150" t="s">
        <v>159</v>
      </c>
      <c r="B60" s="151">
        <v>45748</v>
      </c>
      <c r="C60" s="151">
        <v>45777</v>
      </c>
      <c r="D60" s="152">
        <v>2</v>
      </c>
      <c r="E60" s="160" t="s">
        <v>158</v>
      </c>
      <c r="F60" s="154">
        <v>80094798</v>
      </c>
      <c r="G60" s="333" t="s">
        <v>285</v>
      </c>
      <c r="H60" s="225"/>
      <c r="I60" s="243" t="s">
        <v>138</v>
      </c>
      <c r="J60" s="209" t="s">
        <v>21</v>
      </c>
      <c r="K60" s="150" t="s">
        <v>21</v>
      </c>
      <c r="L60" s="243">
        <v>8299</v>
      </c>
      <c r="M60" s="150" t="s">
        <v>37</v>
      </c>
      <c r="N60" s="210"/>
      <c r="O60" s="150" t="s">
        <v>130</v>
      </c>
      <c r="P60" s="230"/>
      <c r="Q60" s="211"/>
      <c r="R60" s="150" t="s">
        <v>384</v>
      </c>
      <c r="S60" s="263"/>
      <c r="T60" s="238"/>
      <c r="U60" s="147"/>
    </row>
    <row r="61" spans="1:21" s="239" customFormat="1">
      <c r="A61" s="150" t="s">
        <v>171</v>
      </c>
      <c r="B61" s="151">
        <v>45748</v>
      </c>
      <c r="C61" s="151">
        <v>45777</v>
      </c>
      <c r="D61" s="152">
        <v>2</v>
      </c>
      <c r="E61" s="160" t="s">
        <v>28</v>
      </c>
      <c r="F61" s="154">
        <v>22474856</v>
      </c>
      <c r="G61" s="332" t="s">
        <v>278</v>
      </c>
      <c r="H61" s="167"/>
      <c r="I61" s="243" t="s">
        <v>138</v>
      </c>
      <c r="J61" s="209" t="s">
        <v>21</v>
      </c>
      <c r="K61" s="150" t="s">
        <v>21</v>
      </c>
      <c r="L61" s="243">
        <v>8299</v>
      </c>
      <c r="M61" s="150" t="s">
        <v>37</v>
      </c>
      <c r="N61" s="210"/>
      <c r="O61" s="150" t="s">
        <v>130</v>
      </c>
      <c r="P61" s="230"/>
      <c r="Q61" s="211"/>
      <c r="R61" s="150" t="s">
        <v>362</v>
      </c>
      <c r="S61" s="263"/>
      <c r="T61" s="238"/>
      <c r="U61" s="147"/>
    </row>
    <row r="62" spans="1:21" s="239" customFormat="1">
      <c r="A62" s="150" t="s">
        <v>161</v>
      </c>
      <c r="B62" s="151">
        <v>45748</v>
      </c>
      <c r="C62" s="151">
        <v>45777</v>
      </c>
      <c r="D62" s="152">
        <v>2</v>
      </c>
      <c r="E62" s="160" t="s">
        <v>187</v>
      </c>
      <c r="F62" s="154">
        <v>1000274056</v>
      </c>
      <c r="G62" s="248" t="s">
        <v>278</v>
      </c>
      <c r="H62" s="166"/>
      <c r="I62" s="243" t="s">
        <v>138</v>
      </c>
      <c r="J62" s="209" t="s">
        <v>21</v>
      </c>
      <c r="K62" s="150" t="s">
        <v>21</v>
      </c>
      <c r="L62" s="243">
        <v>8299</v>
      </c>
      <c r="M62" s="150" t="s">
        <v>37</v>
      </c>
      <c r="N62" s="210"/>
      <c r="O62" s="150" t="s">
        <v>130</v>
      </c>
      <c r="P62" s="230"/>
      <c r="Q62" s="211"/>
      <c r="R62" s="150"/>
      <c r="S62" s="237"/>
      <c r="T62" s="238"/>
      <c r="U62" s="147"/>
    </row>
    <row r="63" spans="1:21" s="60" customFormat="1">
      <c r="A63" s="57" t="s">
        <v>230</v>
      </c>
      <c r="B63" s="58">
        <v>45658</v>
      </c>
      <c r="C63" s="58">
        <v>45659</v>
      </c>
      <c r="D63" s="86">
        <v>7</v>
      </c>
      <c r="E63" s="189" t="s">
        <v>229</v>
      </c>
      <c r="F63" s="190">
        <v>39717053</v>
      </c>
      <c r="G63" s="328">
        <v>166667</v>
      </c>
      <c r="H63" s="329"/>
      <c r="I63" s="330" t="s">
        <v>203</v>
      </c>
      <c r="J63" s="194"/>
      <c r="K63" s="57"/>
      <c r="L63" s="330"/>
      <c r="M63" s="57" t="s">
        <v>37</v>
      </c>
      <c r="N63" s="59"/>
      <c r="O63" s="57"/>
      <c r="P63" s="233"/>
      <c r="Q63" s="195"/>
      <c r="R63" s="57"/>
      <c r="S63" s="196"/>
      <c r="T63" s="197"/>
      <c r="U63" s="193"/>
    </row>
    <row r="64" spans="1:21" s="239" customFormat="1">
      <c r="A64" s="150" t="s">
        <v>386</v>
      </c>
      <c r="B64" s="151">
        <v>45751</v>
      </c>
      <c r="C64" s="151">
        <v>45777</v>
      </c>
      <c r="D64" s="152">
        <v>1</v>
      </c>
      <c r="E64" s="264" t="s">
        <v>387</v>
      </c>
      <c r="F64" s="154">
        <v>1073517809</v>
      </c>
      <c r="G64" s="332" t="s">
        <v>406</v>
      </c>
      <c r="H64" s="225"/>
      <c r="I64" s="243" t="s">
        <v>138</v>
      </c>
      <c r="J64" s="209"/>
      <c r="K64" s="150"/>
      <c r="L64" s="212">
        <v>8299</v>
      </c>
      <c r="M64" s="150"/>
      <c r="N64" s="210"/>
      <c r="O64" s="150"/>
      <c r="P64" s="230"/>
      <c r="Q64" s="211"/>
      <c r="R64" s="150" t="s">
        <v>448</v>
      </c>
      <c r="S64" s="237">
        <v>45777</v>
      </c>
      <c r="T64" s="238"/>
      <c r="U64" s="147"/>
    </row>
    <row r="65" spans="1:21" s="239" customFormat="1">
      <c r="A65" s="150" t="s">
        <v>388</v>
      </c>
      <c r="B65" s="151">
        <v>45748</v>
      </c>
      <c r="C65" s="151">
        <v>45777</v>
      </c>
      <c r="D65" s="152">
        <v>2</v>
      </c>
      <c r="E65" s="264" t="s">
        <v>389</v>
      </c>
      <c r="F65" s="154">
        <v>1000862137</v>
      </c>
      <c r="G65" s="333" t="s">
        <v>278</v>
      </c>
      <c r="H65" s="225"/>
      <c r="I65" s="243" t="s">
        <v>138</v>
      </c>
      <c r="J65" s="209" t="s">
        <v>21</v>
      </c>
      <c r="K65" s="150" t="s">
        <v>21</v>
      </c>
      <c r="L65" s="273">
        <v>8211</v>
      </c>
      <c r="M65" s="150"/>
      <c r="N65" s="210"/>
      <c r="O65" s="150" t="s">
        <v>130</v>
      </c>
      <c r="P65" s="230"/>
      <c r="Q65" s="211"/>
      <c r="R65" s="150" t="s">
        <v>407</v>
      </c>
      <c r="S65" s="237">
        <v>45776</v>
      </c>
      <c r="T65" s="238"/>
      <c r="U65" s="147"/>
    </row>
    <row r="66" spans="1:21" s="239" customFormat="1">
      <c r="A66" s="18" t="s">
        <v>388</v>
      </c>
      <c r="B66" s="151">
        <v>45736</v>
      </c>
      <c r="C66" s="151">
        <v>45747</v>
      </c>
      <c r="D66" s="152">
        <v>1</v>
      </c>
      <c r="E66" s="264" t="s">
        <v>389</v>
      </c>
      <c r="F66" s="154">
        <v>1000862138</v>
      </c>
      <c r="G66" s="333">
        <v>866.66700000000003</v>
      </c>
      <c r="H66" s="302" t="s">
        <v>430</v>
      </c>
      <c r="I66" s="243" t="s">
        <v>138</v>
      </c>
      <c r="J66" s="209" t="s">
        <v>21</v>
      </c>
      <c r="K66" s="150" t="s">
        <v>21</v>
      </c>
      <c r="L66" s="273">
        <v>8211</v>
      </c>
      <c r="M66" s="150"/>
      <c r="N66" s="210"/>
      <c r="O66" s="150"/>
      <c r="P66" s="230"/>
      <c r="Q66" s="211"/>
      <c r="R66" s="150"/>
      <c r="S66" s="237"/>
      <c r="T66" s="238"/>
      <c r="U66" s="147"/>
    </row>
    <row r="67" spans="1:21" s="239" customFormat="1">
      <c r="A67" s="150" t="s">
        <v>390</v>
      </c>
      <c r="B67" s="151">
        <v>45748</v>
      </c>
      <c r="C67" s="151">
        <v>45777</v>
      </c>
      <c r="D67" s="152">
        <v>2</v>
      </c>
      <c r="E67" s="264" t="s">
        <v>391</v>
      </c>
      <c r="F67" s="154">
        <v>1033718683</v>
      </c>
      <c r="G67" s="333" t="s">
        <v>278</v>
      </c>
      <c r="H67" s="225"/>
      <c r="I67" s="243" t="s">
        <v>138</v>
      </c>
      <c r="J67" s="209" t="s">
        <v>21</v>
      </c>
      <c r="K67" s="150" t="s">
        <v>21</v>
      </c>
      <c r="L67" s="273">
        <v>8299</v>
      </c>
      <c r="M67" s="150"/>
      <c r="N67" s="210"/>
      <c r="O67" s="150" t="s">
        <v>130</v>
      </c>
      <c r="P67" s="230"/>
      <c r="Q67" s="211"/>
      <c r="R67" s="150" t="s">
        <v>383</v>
      </c>
      <c r="S67" s="237"/>
      <c r="T67" s="238"/>
      <c r="U67" s="147"/>
    </row>
    <row r="68" spans="1:21" s="239" customFormat="1">
      <c r="A68" s="18" t="s">
        <v>390</v>
      </c>
      <c r="B68" s="151">
        <v>45719</v>
      </c>
      <c r="C68" s="151">
        <v>45747</v>
      </c>
      <c r="D68" s="152">
        <v>1</v>
      </c>
      <c r="E68" s="264" t="s">
        <v>391</v>
      </c>
      <c r="F68" s="154">
        <v>1033718684</v>
      </c>
      <c r="G68" s="299">
        <v>2426666</v>
      </c>
      <c r="H68" s="302" t="s">
        <v>430</v>
      </c>
      <c r="I68" s="243" t="s">
        <v>138</v>
      </c>
      <c r="J68" s="209"/>
      <c r="K68" s="150"/>
      <c r="L68" s="212"/>
      <c r="M68" s="244"/>
      <c r="N68" s="245"/>
      <c r="O68" s="244"/>
      <c r="P68" s="230"/>
      <c r="Q68" s="211"/>
      <c r="R68" s="150"/>
      <c r="S68" s="237"/>
      <c r="T68" s="238"/>
      <c r="U68" s="147"/>
    </row>
    <row r="69" spans="1:21" s="239" customFormat="1">
      <c r="A69" s="150" t="s">
        <v>392</v>
      </c>
      <c r="B69" s="151">
        <v>45748</v>
      </c>
      <c r="C69" s="151">
        <v>45777</v>
      </c>
      <c r="D69" s="152">
        <v>2</v>
      </c>
      <c r="E69" s="264" t="s">
        <v>393</v>
      </c>
      <c r="F69" s="341">
        <v>51809587</v>
      </c>
      <c r="G69" s="332" t="s">
        <v>278</v>
      </c>
      <c r="H69" s="225"/>
      <c r="I69" s="243" t="s">
        <v>138</v>
      </c>
      <c r="J69" s="209" t="s">
        <v>21</v>
      </c>
      <c r="K69" s="150" t="s">
        <v>21</v>
      </c>
      <c r="L69" s="212">
        <v>8299</v>
      </c>
      <c r="M69" s="244"/>
      <c r="N69" s="245"/>
      <c r="O69" s="244" t="s">
        <v>130</v>
      </c>
      <c r="P69" s="230"/>
      <c r="Q69" s="211"/>
      <c r="R69" s="150"/>
      <c r="S69" s="237"/>
      <c r="T69" s="238"/>
      <c r="U69" s="147"/>
    </row>
    <row r="70" spans="1:21" s="239" customFormat="1">
      <c r="A70" s="18" t="s">
        <v>392</v>
      </c>
      <c r="B70" s="151">
        <v>45741</v>
      </c>
      <c r="C70" s="151">
        <v>45747</v>
      </c>
      <c r="D70" s="152">
        <v>3</v>
      </c>
      <c r="E70" s="274" t="s">
        <v>393</v>
      </c>
      <c r="F70" s="341">
        <v>51809588</v>
      </c>
      <c r="G70" s="334">
        <v>433.33300000000003</v>
      </c>
      <c r="H70" s="314" t="s">
        <v>430</v>
      </c>
      <c r="I70" s="315" t="s">
        <v>138</v>
      </c>
      <c r="J70" s="252" t="s">
        <v>21</v>
      </c>
      <c r="K70" s="157" t="s">
        <v>21</v>
      </c>
      <c r="L70" s="212">
        <v>8299</v>
      </c>
      <c r="M70" s="316"/>
      <c r="N70" s="317"/>
      <c r="O70" s="316"/>
      <c r="P70" s="255"/>
      <c r="Q70" s="250"/>
      <c r="R70" s="150"/>
      <c r="S70" s="237"/>
      <c r="T70" s="238"/>
      <c r="U70" s="147"/>
    </row>
    <row r="71" spans="1:21" s="239" customFormat="1">
      <c r="A71" s="150" t="s">
        <v>394</v>
      </c>
      <c r="B71" s="151">
        <v>45755</v>
      </c>
      <c r="C71" s="151">
        <v>45777</v>
      </c>
      <c r="D71" s="152">
        <v>1</v>
      </c>
      <c r="E71" s="264" t="s">
        <v>395</v>
      </c>
      <c r="F71" s="154">
        <v>1023082378</v>
      </c>
      <c r="G71" s="333" t="s">
        <v>396</v>
      </c>
      <c r="H71" s="225"/>
      <c r="I71" s="243" t="s">
        <v>138</v>
      </c>
      <c r="J71" s="150" t="s">
        <v>21</v>
      </c>
      <c r="K71" s="150" t="s">
        <v>21</v>
      </c>
      <c r="L71" s="273">
        <v>7490</v>
      </c>
      <c r="M71" s="150"/>
      <c r="N71" s="210"/>
      <c r="O71" s="150" t="s">
        <v>130</v>
      </c>
      <c r="P71" s="230"/>
      <c r="Q71" s="211"/>
      <c r="R71" s="150" t="s">
        <v>277</v>
      </c>
      <c r="S71" s="237"/>
      <c r="T71" s="238"/>
      <c r="U71" s="147"/>
    </row>
    <row r="72" spans="1:21" s="239" customFormat="1">
      <c r="A72" s="150" t="s">
        <v>397</v>
      </c>
      <c r="B72" s="151">
        <v>45755</v>
      </c>
      <c r="C72" s="151">
        <v>45777</v>
      </c>
      <c r="D72" s="152">
        <v>1</v>
      </c>
      <c r="E72" s="264" t="s">
        <v>398</v>
      </c>
      <c r="F72" s="154">
        <v>79799120</v>
      </c>
      <c r="G72" s="333" t="s">
        <v>396</v>
      </c>
      <c r="H72" s="225"/>
      <c r="I72" s="243" t="s">
        <v>138</v>
      </c>
      <c r="J72" s="150" t="s">
        <v>21</v>
      </c>
      <c r="K72" s="150" t="s">
        <v>21</v>
      </c>
      <c r="L72" s="273">
        <v>8299</v>
      </c>
      <c r="M72" s="150"/>
      <c r="N72" s="210"/>
      <c r="O72" s="150"/>
      <c r="P72" s="230"/>
      <c r="Q72" s="211"/>
      <c r="R72" s="150"/>
      <c r="S72" s="237"/>
      <c r="T72" s="238"/>
      <c r="U72" s="147"/>
    </row>
    <row r="73" spans="1:21" s="239" customFormat="1">
      <c r="A73" s="150" t="s">
        <v>400</v>
      </c>
      <c r="B73" s="151">
        <v>45758</v>
      </c>
      <c r="C73" s="151">
        <v>45777</v>
      </c>
      <c r="D73" s="152">
        <v>1</v>
      </c>
      <c r="E73" s="264" t="s">
        <v>399</v>
      </c>
      <c r="F73" s="154">
        <v>52203584</v>
      </c>
      <c r="G73" s="333" t="s">
        <v>401</v>
      </c>
      <c r="H73" s="225"/>
      <c r="I73" s="243" t="s">
        <v>138</v>
      </c>
      <c r="J73" s="150" t="s">
        <v>21</v>
      </c>
      <c r="K73" s="150" t="s">
        <v>21</v>
      </c>
      <c r="L73" s="273">
        <v>8299</v>
      </c>
      <c r="M73" s="150"/>
      <c r="N73" s="210"/>
      <c r="O73" s="150"/>
      <c r="P73" s="230"/>
      <c r="Q73" s="211"/>
      <c r="R73" s="150" t="s">
        <v>402</v>
      </c>
      <c r="S73" s="237"/>
      <c r="T73" s="238"/>
      <c r="U73" s="147"/>
    </row>
    <row r="74" spans="1:21" s="239" customFormat="1">
      <c r="A74" s="150" t="s">
        <v>403</v>
      </c>
      <c r="B74" s="151">
        <v>45756</v>
      </c>
      <c r="C74" s="151">
        <v>45777</v>
      </c>
      <c r="D74" s="152">
        <v>1</v>
      </c>
      <c r="E74" s="264" t="s">
        <v>404</v>
      </c>
      <c r="F74" s="154">
        <v>1000783708</v>
      </c>
      <c r="G74" s="333" t="s">
        <v>405</v>
      </c>
      <c r="H74" s="225"/>
      <c r="I74" s="243" t="s">
        <v>138</v>
      </c>
      <c r="J74" s="150" t="s">
        <v>21</v>
      </c>
      <c r="K74" s="150" t="s">
        <v>21</v>
      </c>
      <c r="L74" s="323">
        <v>8299</v>
      </c>
      <c r="M74" s="150"/>
      <c r="N74" s="210"/>
      <c r="O74" s="150" t="s">
        <v>189</v>
      </c>
      <c r="P74" s="230"/>
      <c r="Q74" s="211"/>
      <c r="R74" s="150"/>
      <c r="S74" s="237"/>
      <c r="T74" s="238"/>
      <c r="U74" s="147"/>
    </row>
    <row r="75" spans="1:21" s="239" customFormat="1">
      <c r="A75" s="150" t="s">
        <v>408</v>
      </c>
      <c r="B75" s="151">
        <v>45748</v>
      </c>
      <c r="C75" s="151">
        <v>45777</v>
      </c>
      <c r="D75" s="152">
        <v>2</v>
      </c>
      <c r="E75" s="264" t="s">
        <v>409</v>
      </c>
      <c r="F75" s="154">
        <v>1140869244</v>
      </c>
      <c r="G75" s="333" t="s">
        <v>334</v>
      </c>
      <c r="H75" s="225"/>
      <c r="I75" s="243" t="s">
        <v>138</v>
      </c>
      <c r="J75" s="150" t="s">
        <v>21</v>
      </c>
      <c r="K75" s="150" t="s">
        <v>21</v>
      </c>
      <c r="L75" s="323">
        <v>8211</v>
      </c>
      <c r="M75" s="150"/>
      <c r="N75" s="210"/>
      <c r="O75" s="150"/>
      <c r="P75" s="230"/>
      <c r="Q75" s="211"/>
      <c r="R75" s="150"/>
      <c r="S75" s="237"/>
      <c r="T75" s="238"/>
      <c r="U75" s="147"/>
    </row>
    <row r="76" spans="1:21" s="239" customFormat="1">
      <c r="A76" s="18" t="s">
        <v>408</v>
      </c>
      <c r="B76" s="151">
        <v>45743</v>
      </c>
      <c r="C76" s="151">
        <v>45747</v>
      </c>
      <c r="D76" s="152">
        <v>1</v>
      </c>
      <c r="E76" s="264" t="s">
        <v>409</v>
      </c>
      <c r="F76" s="154">
        <v>1140869245</v>
      </c>
      <c r="G76" s="335" t="s">
        <v>422</v>
      </c>
      <c r="H76" s="324" t="s">
        <v>430</v>
      </c>
      <c r="I76" s="243" t="s">
        <v>138</v>
      </c>
      <c r="J76" s="150" t="s">
        <v>21</v>
      </c>
      <c r="K76" s="150" t="s">
        <v>21</v>
      </c>
      <c r="L76" s="323">
        <v>8211</v>
      </c>
      <c r="M76" s="150"/>
      <c r="N76" s="210"/>
      <c r="O76" s="150"/>
      <c r="P76" s="230"/>
      <c r="Q76" s="211"/>
      <c r="R76" s="150"/>
      <c r="S76" s="237"/>
      <c r="T76" s="238"/>
      <c r="U76" s="147"/>
    </row>
    <row r="77" spans="1:21" s="239" customFormat="1">
      <c r="A77" s="150" t="s">
        <v>410</v>
      </c>
      <c r="B77" s="151">
        <v>45756</v>
      </c>
      <c r="C77" s="151">
        <v>45777</v>
      </c>
      <c r="D77" s="152">
        <v>1</v>
      </c>
      <c r="E77" s="264" t="s">
        <v>411</v>
      </c>
      <c r="F77" s="154">
        <v>79612522</v>
      </c>
      <c r="G77" s="333" t="s">
        <v>412</v>
      </c>
      <c r="H77" s="225"/>
      <c r="I77" s="243" t="s">
        <v>138</v>
      </c>
      <c r="J77" s="150" t="s">
        <v>21</v>
      </c>
      <c r="K77" s="150" t="s">
        <v>21</v>
      </c>
      <c r="L77" s="273">
        <v>8299</v>
      </c>
      <c r="M77" s="150"/>
      <c r="N77" s="210"/>
      <c r="O77" s="150" t="s">
        <v>189</v>
      </c>
      <c r="P77" s="230"/>
      <c r="Q77" s="211">
        <v>45776</v>
      </c>
      <c r="R77" s="150" t="s">
        <v>414</v>
      </c>
      <c r="S77" s="237"/>
      <c r="T77" s="238"/>
      <c r="U77" s="147"/>
    </row>
    <row r="78" spans="1:21" s="239" customFormat="1">
      <c r="A78" s="150" t="s">
        <v>415</v>
      </c>
      <c r="B78" s="151">
        <v>45748</v>
      </c>
      <c r="C78" s="151">
        <v>45777</v>
      </c>
      <c r="D78" s="152">
        <v>2</v>
      </c>
      <c r="E78" s="264" t="s">
        <v>416</v>
      </c>
      <c r="F78" s="154">
        <v>1033793667</v>
      </c>
      <c r="G78" s="333" t="s">
        <v>278</v>
      </c>
      <c r="H78" s="225"/>
      <c r="I78" s="243" t="s">
        <v>138</v>
      </c>
      <c r="J78" s="150" t="s">
        <v>21</v>
      </c>
      <c r="K78" s="150" t="s">
        <v>21</v>
      </c>
      <c r="L78" s="273">
        <v>8299</v>
      </c>
      <c r="M78" s="150"/>
      <c r="N78" s="210"/>
      <c r="O78" s="150"/>
      <c r="P78" s="230"/>
      <c r="Q78" s="211"/>
      <c r="R78" s="150" t="s">
        <v>417</v>
      </c>
      <c r="S78" s="237"/>
      <c r="T78" s="238"/>
      <c r="U78" s="147"/>
    </row>
    <row r="79" spans="1:21" s="239" customFormat="1">
      <c r="A79" s="18" t="s">
        <v>415</v>
      </c>
      <c r="B79" s="151">
        <v>45744</v>
      </c>
      <c r="C79" s="151">
        <v>45747</v>
      </c>
      <c r="D79" s="152">
        <v>1</v>
      </c>
      <c r="E79" s="264" t="s">
        <v>416</v>
      </c>
      <c r="F79" s="154">
        <v>1033793668</v>
      </c>
      <c r="G79" s="336">
        <v>260</v>
      </c>
      <c r="H79" s="324" t="s">
        <v>430</v>
      </c>
      <c r="I79" s="243" t="s">
        <v>138</v>
      </c>
      <c r="J79" s="150" t="s">
        <v>21</v>
      </c>
      <c r="K79" s="150" t="s">
        <v>21</v>
      </c>
      <c r="L79" s="273">
        <v>8299</v>
      </c>
      <c r="M79" s="150"/>
      <c r="N79" s="210"/>
      <c r="O79" s="150" t="s">
        <v>189</v>
      </c>
      <c r="P79" s="230"/>
      <c r="Q79" s="211"/>
      <c r="R79" s="150"/>
      <c r="S79" s="237"/>
      <c r="T79" s="238"/>
      <c r="U79" s="147"/>
    </row>
    <row r="80" spans="1:21" s="239" customFormat="1">
      <c r="A80" s="150" t="s">
        <v>418</v>
      </c>
      <c r="B80" s="151">
        <v>45748</v>
      </c>
      <c r="C80" s="151">
        <v>45777</v>
      </c>
      <c r="D80" s="152">
        <v>1</v>
      </c>
      <c r="E80" s="264" t="s">
        <v>419</v>
      </c>
      <c r="F80" s="154">
        <v>51949803</v>
      </c>
      <c r="G80" s="333" t="s">
        <v>278</v>
      </c>
      <c r="H80" s="225"/>
      <c r="I80" s="243" t="s">
        <v>138</v>
      </c>
      <c r="J80" s="150" t="s">
        <v>21</v>
      </c>
      <c r="K80" s="150" t="s">
        <v>21</v>
      </c>
      <c r="L80" s="273">
        <v>8299</v>
      </c>
      <c r="M80" s="150"/>
      <c r="N80" s="210"/>
      <c r="O80" s="150" t="s">
        <v>189</v>
      </c>
      <c r="P80" s="230"/>
      <c r="Q80" s="211"/>
      <c r="R80" s="150"/>
      <c r="S80" s="237"/>
      <c r="T80" s="238"/>
      <c r="U80" s="147"/>
    </row>
    <row r="81" spans="1:21" s="228" customFormat="1">
      <c r="A81" s="18" t="s">
        <v>421</v>
      </c>
      <c r="B81" s="151">
        <v>45444</v>
      </c>
      <c r="C81" s="151">
        <v>45460</v>
      </c>
      <c r="D81" s="152">
        <v>17</v>
      </c>
      <c r="E81" s="264" t="s">
        <v>391</v>
      </c>
      <c r="F81" s="154">
        <v>1033718683</v>
      </c>
      <c r="G81" s="333" t="s">
        <v>420</v>
      </c>
      <c r="H81" s="324" t="s">
        <v>430</v>
      </c>
      <c r="I81" s="243" t="s">
        <v>138</v>
      </c>
      <c r="J81" s="18" t="s">
        <v>21</v>
      </c>
      <c r="K81" s="18" t="s">
        <v>21</v>
      </c>
      <c r="L81" s="325">
        <v>8299</v>
      </c>
      <c r="M81" s="18"/>
      <c r="N81" s="20"/>
      <c r="O81" s="18" t="s">
        <v>189</v>
      </c>
      <c r="P81" s="235" t="s">
        <v>20</v>
      </c>
      <c r="Q81" s="37"/>
      <c r="R81" s="18"/>
      <c r="S81" s="226"/>
      <c r="T81" s="227"/>
      <c r="U81" s="198"/>
    </row>
    <row r="82" spans="1:21" s="239" customFormat="1">
      <c r="A82" s="150" t="s">
        <v>442</v>
      </c>
      <c r="B82" s="151">
        <v>45749</v>
      </c>
      <c r="C82" s="151">
        <v>45777</v>
      </c>
      <c r="D82" s="152">
        <v>1</v>
      </c>
      <c r="E82" s="236" t="s">
        <v>443</v>
      </c>
      <c r="F82" s="341">
        <v>1023944921</v>
      </c>
      <c r="G82" s="332" t="s">
        <v>444</v>
      </c>
      <c r="H82" s="318"/>
      <c r="I82" s="319" t="s">
        <v>138</v>
      </c>
      <c r="J82" s="320" t="s">
        <v>21</v>
      </c>
      <c r="K82" s="244" t="s">
        <v>21</v>
      </c>
      <c r="L82" s="212">
        <v>8299</v>
      </c>
      <c r="M82" s="244"/>
      <c r="N82" s="245"/>
      <c r="O82" s="244"/>
      <c r="P82" s="321"/>
      <c r="Q82" s="322"/>
      <c r="R82" s="150"/>
      <c r="S82" s="237"/>
      <c r="T82" s="238"/>
      <c r="U82" s="147"/>
    </row>
    <row r="83" spans="1:21" s="228" customFormat="1">
      <c r="A83" s="148" t="s">
        <v>161</v>
      </c>
      <c r="B83" s="304">
        <v>45748</v>
      </c>
      <c r="C83" s="304">
        <v>45777</v>
      </c>
      <c r="D83" s="305">
        <v>2</v>
      </c>
      <c r="E83" s="229" t="s">
        <v>187</v>
      </c>
      <c r="F83" s="342">
        <v>1000274056</v>
      </c>
      <c r="G83" s="337" t="s">
        <v>274</v>
      </c>
      <c r="H83" s="306"/>
      <c r="I83" s="307" t="s">
        <v>138</v>
      </c>
      <c r="J83" s="308" t="s">
        <v>21</v>
      </c>
      <c r="K83" s="148" t="s">
        <v>21</v>
      </c>
      <c r="L83" s="136">
        <v>8299</v>
      </c>
      <c r="M83" s="309"/>
      <c r="N83" s="310"/>
      <c r="O83" s="309"/>
      <c r="P83" s="311"/>
      <c r="Q83" s="312">
        <v>45777</v>
      </c>
      <c r="R83" s="148" t="s">
        <v>450</v>
      </c>
      <c r="S83" s="226"/>
      <c r="T83" s="227"/>
      <c r="U83" s="198"/>
    </row>
    <row r="84" spans="1:21" s="181" customFormat="1">
      <c r="A84" s="171"/>
      <c r="B84" s="172"/>
      <c r="C84" s="172"/>
      <c r="D84" s="173"/>
      <c r="E84" s="184"/>
      <c r="F84" s="187"/>
      <c r="G84" s="188"/>
      <c r="H84" s="174"/>
      <c r="I84" s="217"/>
      <c r="J84" s="176"/>
      <c r="K84" s="171"/>
      <c r="L84" s="217"/>
      <c r="M84" s="171"/>
      <c r="N84" s="178"/>
      <c r="O84" s="171"/>
      <c r="P84" s="232"/>
      <c r="Q84" s="179"/>
      <c r="R84" s="171"/>
      <c r="S84" s="182"/>
      <c r="T84" s="183"/>
      <c r="U84" s="175"/>
    </row>
    <row r="85" spans="1:21" s="239" customFormat="1">
      <c r="A85" s="150" t="s">
        <v>164</v>
      </c>
      <c r="B85" s="151">
        <v>45748</v>
      </c>
      <c r="C85" s="151">
        <v>45777</v>
      </c>
      <c r="D85" s="152">
        <v>2</v>
      </c>
      <c r="E85" s="153" t="s">
        <v>162</v>
      </c>
      <c r="F85" s="154">
        <v>1031169403</v>
      </c>
      <c r="G85" s="332" t="s">
        <v>282</v>
      </c>
      <c r="H85" s="262"/>
      <c r="I85" s="265" t="s">
        <v>160</v>
      </c>
      <c r="J85" s="209" t="s">
        <v>21</v>
      </c>
      <c r="K85" s="150" t="s">
        <v>21</v>
      </c>
      <c r="L85" s="150">
        <v>8552</v>
      </c>
      <c r="M85" s="150" t="s">
        <v>37</v>
      </c>
      <c r="N85" s="210"/>
      <c r="O85" s="150" t="s">
        <v>189</v>
      </c>
      <c r="P85" s="230"/>
      <c r="Q85" s="211"/>
      <c r="R85" s="150"/>
      <c r="S85" s="237"/>
      <c r="T85" s="238"/>
      <c r="U85" s="147"/>
    </row>
    <row r="86" spans="1:21" s="239" customFormat="1">
      <c r="A86" s="150" t="s">
        <v>172</v>
      </c>
      <c r="B86" s="151">
        <v>45748</v>
      </c>
      <c r="C86" s="151">
        <v>45777</v>
      </c>
      <c r="D86" s="152">
        <v>2</v>
      </c>
      <c r="E86" s="153" t="s">
        <v>173</v>
      </c>
      <c r="F86" s="154">
        <v>1033749800</v>
      </c>
      <c r="G86" s="248" t="s">
        <v>282</v>
      </c>
      <c r="H86" s="262"/>
      <c r="I86" s="243" t="s">
        <v>160</v>
      </c>
      <c r="J86" s="209" t="s">
        <v>21</v>
      </c>
      <c r="K86" s="150" t="s">
        <v>21</v>
      </c>
      <c r="L86" s="150">
        <v>8560</v>
      </c>
      <c r="M86" s="150" t="s">
        <v>37</v>
      </c>
      <c r="N86" s="210"/>
      <c r="O86" s="150" t="s">
        <v>189</v>
      </c>
      <c r="P86" s="230"/>
      <c r="Q86" s="211"/>
      <c r="R86" s="150" t="s">
        <v>319</v>
      </c>
      <c r="S86" s="237"/>
      <c r="T86" s="238"/>
      <c r="U86" s="147"/>
    </row>
    <row r="87" spans="1:21" s="239" customFormat="1" ht="13.5" customHeight="1">
      <c r="A87" s="243" t="s">
        <v>177</v>
      </c>
      <c r="B87" s="151">
        <v>45748</v>
      </c>
      <c r="C87" s="151">
        <v>45777</v>
      </c>
      <c r="D87" s="247">
        <v>2</v>
      </c>
      <c r="E87" s="153" t="s">
        <v>176</v>
      </c>
      <c r="F87" s="154">
        <v>1033763288</v>
      </c>
      <c r="G87" s="248" t="s">
        <v>285</v>
      </c>
      <c r="H87" s="246"/>
      <c r="I87" s="243" t="s">
        <v>160</v>
      </c>
      <c r="J87" s="249" t="s">
        <v>21</v>
      </c>
      <c r="K87" s="243" t="s">
        <v>21</v>
      </c>
      <c r="L87" s="243">
        <v>8552</v>
      </c>
      <c r="M87" s="150" t="s">
        <v>37</v>
      </c>
      <c r="N87" s="210"/>
      <c r="O87" s="150" t="s">
        <v>189</v>
      </c>
      <c r="P87" s="210"/>
      <c r="Q87" s="250">
        <v>45774</v>
      </c>
      <c r="R87" s="251" t="s">
        <v>423</v>
      </c>
      <c r="S87" s="211">
        <v>45776</v>
      </c>
      <c r="T87" s="238"/>
      <c r="U87" s="150"/>
    </row>
    <row r="88" spans="1:21" s="239" customFormat="1" ht="15.75" customHeight="1">
      <c r="A88" s="243" t="s">
        <v>179</v>
      </c>
      <c r="B88" s="151">
        <v>45717</v>
      </c>
      <c r="C88" s="151">
        <v>45744</v>
      </c>
      <c r="D88" s="247">
        <v>7</v>
      </c>
      <c r="E88" s="153" t="s">
        <v>178</v>
      </c>
      <c r="F88" s="154">
        <v>1012451672</v>
      </c>
      <c r="G88" s="248">
        <v>2688000</v>
      </c>
      <c r="H88" s="246" t="s">
        <v>430</v>
      </c>
      <c r="I88" s="243" t="s">
        <v>160</v>
      </c>
      <c r="J88" s="249" t="s">
        <v>21</v>
      </c>
      <c r="K88" s="243" t="s">
        <v>21</v>
      </c>
      <c r="L88" s="243">
        <v>8252</v>
      </c>
      <c r="M88" s="150" t="s">
        <v>37</v>
      </c>
      <c r="N88" s="210"/>
      <c r="O88" s="150" t="s">
        <v>189</v>
      </c>
      <c r="P88" s="210" t="s">
        <v>20</v>
      </c>
      <c r="Q88" s="250"/>
      <c r="R88" s="251" t="s">
        <v>373</v>
      </c>
      <c r="S88" s="237">
        <v>45775</v>
      </c>
      <c r="T88" s="151"/>
      <c r="U88" s="150"/>
    </row>
    <row r="89" spans="1:21" s="239" customFormat="1">
      <c r="A89" s="157" t="s">
        <v>320</v>
      </c>
      <c r="B89" s="269">
        <v>45758</v>
      </c>
      <c r="C89" s="269">
        <v>45777</v>
      </c>
      <c r="D89" s="165">
        <v>1</v>
      </c>
      <c r="E89" s="153" t="s">
        <v>321</v>
      </c>
      <c r="F89" s="154">
        <v>80126536</v>
      </c>
      <c r="G89" s="338" t="s">
        <v>322</v>
      </c>
      <c r="H89" s="280"/>
      <c r="I89" s="243" t="s">
        <v>160</v>
      </c>
      <c r="J89" s="252" t="s">
        <v>21</v>
      </c>
      <c r="K89" s="157" t="s">
        <v>21</v>
      </c>
      <c r="L89" s="212">
        <v>9312</v>
      </c>
      <c r="M89" s="150" t="s">
        <v>37</v>
      </c>
      <c r="N89" s="254"/>
      <c r="O89" s="157" t="s">
        <v>189</v>
      </c>
      <c r="P89" s="255"/>
      <c r="Q89" s="250">
        <v>45742</v>
      </c>
      <c r="R89" s="157" t="s">
        <v>372</v>
      </c>
      <c r="S89" s="257">
        <v>45774</v>
      </c>
      <c r="T89" s="270"/>
      <c r="U89" s="258"/>
    </row>
    <row r="90" spans="1:21" s="239" customFormat="1">
      <c r="A90" s="157" t="s">
        <v>323</v>
      </c>
      <c r="B90" s="269">
        <v>45748</v>
      </c>
      <c r="C90" s="269">
        <v>45777</v>
      </c>
      <c r="D90" s="165">
        <v>2</v>
      </c>
      <c r="E90" s="153" t="s">
        <v>324</v>
      </c>
      <c r="F90" s="154">
        <v>1000858180</v>
      </c>
      <c r="G90" s="339" t="s">
        <v>282</v>
      </c>
      <c r="H90" s="280"/>
      <c r="I90" s="243" t="s">
        <v>160</v>
      </c>
      <c r="J90" s="252" t="s">
        <v>21</v>
      </c>
      <c r="K90" s="157" t="s">
        <v>21</v>
      </c>
      <c r="L90" s="212">
        <v>8552</v>
      </c>
      <c r="M90" s="150" t="s">
        <v>37</v>
      </c>
      <c r="N90" s="254"/>
      <c r="O90" s="157" t="s">
        <v>189</v>
      </c>
      <c r="P90" s="255"/>
      <c r="Q90" s="250"/>
      <c r="R90" s="157" t="s">
        <v>325</v>
      </c>
      <c r="S90" s="257"/>
      <c r="T90" s="270"/>
      <c r="U90" s="258"/>
    </row>
    <row r="91" spans="1:21" s="239" customFormat="1">
      <c r="A91" s="157" t="s">
        <v>326</v>
      </c>
      <c r="B91" s="269">
        <v>45758</v>
      </c>
      <c r="C91" s="269">
        <v>45777</v>
      </c>
      <c r="D91" s="165">
        <v>1</v>
      </c>
      <c r="E91" s="153" t="s">
        <v>327</v>
      </c>
      <c r="F91" s="154">
        <v>94192646</v>
      </c>
      <c r="G91" s="248" t="s">
        <v>328</v>
      </c>
      <c r="H91" s="280"/>
      <c r="I91" s="243" t="s">
        <v>160</v>
      </c>
      <c r="J91" s="252" t="s">
        <v>21</v>
      </c>
      <c r="K91" s="157" t="s">
        <v>21</v>
      </c>
      <c r="L91" s="212">
        <v>8552</v>
      </c>
      <c r="M91" s="150" t="s">
        <v>37</v>
      </c>
      <c r="N91" s="254"/>
      <c r="O91" s="157" t="s">
        <v>189</v>
      </c>
      <c r="P91" s="255"/>
      <c r="Q91" s="250">
        <v>45774</v>
      </c>
      <c r="R91" s="157" t="s">
        <v>446</v>
      </c>
      <c r="S91" s="257">
        <v>45775</v>
      </c>
      <c r="T91" s="270"/>
      <c r="U91" s="258"/>
    </row>
    <row r="92" spans="1:21" s="239" customFormat="1">
      <c r="A92" s="157" t="s">
        <v>329</v>
      </c>
      <c r="B92" s="269">
        <v>45758</v>
      </c>
      <c r="C92" s="269">
        <v>45777</v>
      </c>
      <c r="D92" s="165">
        <v>1</v>
      </c>
      <c r="E92" s="153" t="s">
        <v>330</v>
      </c>
      <c r="F92" s="154">
        <v>1032379319</v>
      </c>
      <c r="G92" s="248" t="s">
        <v>328</v>
      </c>
      <c r="H92" s="280"/>
      <c r="I92" s="243" t="s">
        <v>160</v>
      </c>
      <c r="J92" s="252" t="s">
        <v>21</v>
      </c>
      <c r="K92" s="157" t="s">
        <v>21</v>
      </c>
      <c r="L92" s="212">
        <v>8299</v>
      </c>
      <c r="M92" s="150"/>
      <c r="N92" s="254"/>
      <c r="O92" s="157"/>
      <c r="P92" s="255"/>
      <c r="Q92" s="250"/>
      <c r="R92" s="157" t="s">
        <v>319</v>
      </c>
      <c r="S92" s="257"/>
      <c r="T92" s="270"/>
      <c r="U92" s="258"/>
    </row>
    <row r="93" spans="1:21" s="239" customFormat="1">
      <c r="A93" s="157" t="s">
        <v>323</v>
      </c>
      <c r="B93" s="269">
        <v>45741</v>
      </c>
      <c r="C93" s="269">
        <v>45747</v>
      </c>
      <c r="D93" s="165">
        <v>1</v>
      </c>
      <c r="E93" s="153" t="s">
        <v>324</v>
      </c>
      <c r="F93" s="154">
        <v>1000858180</v>
      </c>
      <c r="G93" s="248">
        <v>840000</v>
      </c>
      <c r="H93" s="280" t="s">
        <v>430</v>
      </c>
      <c r="I93" s="243" t="s">
        <v>160</v>
      </c>
      <c r="J93" s="252" t="s">
        <v>21</v>
      </c>
      <c r="K93" s="157" t="s">
        <v>21</v>
      </c>
      <c r="L93" s="212" t="s">
        <v>445</v>
      </c>
      <c r="M93" s="150"/>
      <c r="N93" s="254"/>
      <c r="O93" s="157"/>
      <c r="P93" s="255"/>
      <c r="Q93" s="250"/>
      <c r="R93" s="157"/>
      <c r="S93" s="257"/>
      <c r="T93" s="270"/>
      <c r="U93" s="258"/>
    </row>
    <row r="94" spans="1:21" s="239" customFormat="1">
      <c r="A94" s="157" t="s">
        <v>367</v>
      </c>
      <c r="B94" s="269">
        <v>45742</v>
      </c>
      <c r="C94" s="269">
        <v>45747</v>
      </c>
      <c r="D94" s="165">
        <v>1</v>
      </c>
      <c r="E94" s="153" t="s">
        <v>368</v>
      </c>
      <c r="F94" s="154" t="s">
        <v>369</v>
      </c>
      <c r="G94" s="248" t="s">
        <v>447</v>
      </c>
      <c r="H94" s="280" t="s">
        <v>430</v>
      </c>
      <c r="I94" s="243" t="s">
        <v>160</v>
      </c>
      <c r="J94" s="252" t="s">
        <v>21</v>
      </c>
      <c r="K94" s="157" t="s">
        <v>21</v>
      </c>
      <c r="L94" s="212" t="s">
        <v>445</v>
      </c>
      <c r="M94" s="150"/>
      <c r="N94" s="254"/>
      <c r="O94" s="157"/>
      <c r="P94" s="255"/>
      <c r="Q94" s="250"/>
      <c r="R94" s="157"/>
      <c r="S94" s="257"/>
      <c r="T94" s="270"/>
      <c r="U94" s="258"/>
    </row>
    <row r="95" spans="1:21" s="239" customFormat="1">
      <c r="A95" s="157" t="s">
        <v>374</v>
      </c>
      <c r="B95" s="269">
        <v>45748</v>
      </c>
      <c r="C95" s="269">
        <v>45777</v>
      </c>
      <c r="D95" s="165">
        <v>2</v>
      </c>
      <c r="E95" s="153" t="s">
        <v>368</v>
      </c>
      <c r="F95" s="154" t="s">
        <v>375</v>
      </c>
      <c r="G95" s="332" t="s">
        <v>282</v>
      </c>
      <c r="H95" s="280"/>
      <c r="I95" s="243" t="s">
        <v>160</v>
      </c>
      <c r="J95" s="252" t="s">
        <v>21</v>
      </c>
      <c r="K95" s="157" t="s">
        <v>21</v>
      </c>
      <c r="L95" s="212"/>
      <c r="M95" s="150"/>
      <c r="N95" s="254"/>
      <c r="O95" s="157"/>
      <c r="P95" s="255"/>
      <c r="Q95" s="250">
        <v>45775</v>
      </c>
      <c r="R95" s="157" t="s">
        <v>376</v>
      </c>
      <c r="S95" s="257"/>
      <c r="T95" s="270"/>
      <c r="U95" s="258"/>
    </row>
    <row r="96" spans="1:21" s="239" customFormat="1">
      <c r="A96" s="157" t="s">
        <v>431</v>
      </c>
      <c r="B96" s="269">
        <v>45758</v>
      </c>
      <c r="C96" s="269">
        <v>45777</v>
      </c>
      <c r="D96" s="165">
        <v>1</v>
      </c>
      <c r="E96" s="236" t="s">
        <v>432</v>
      </c>
      <c r="F96" s="341">
        <v>1014260761</v>
      </c>
      <c r="G96" s="332" t="s">
        <v>322</v>
      </c>
      <c r="H96" s="168"/>
      <c r="I96" s="243" t="s">
        <v>160</v>
      </c>
      <c r="J96" s="252" t="s">
        <v>21</v>
      </c>
      <c r="K96" s="157" t="s">
        <v>21</v>
      </c>
      <c r="L96" s="212">
        <v>8522</v>
      </c>
      <c r="M96" s="150"/>
      <c r="N96" s="254"/>
      <c r="O96" s="157"/>
      <c r="P96" s="255"/>
      <c r="Q96" s="250"/>
      <c r="R96" s="157"/>
      <c r="S96" s="257"/>
      <c r="T96" s="270"/>
      <c r="U96" s="258"/>
    </row>
    <row r="97" spans="1:21" s="181" customFormat="1">
      <c r="A97" s="199"/>
      <c r="B97" s="222"/>
      <c r="C97" s="222"/>
      <c r="D97" s="201"/>
      <c r="E97" s="184"/>
      <c r="F97" s="187"/>
      <c r="G97" s="188"/>
      <c r="H97" s="202"/>
      <c r="I97" s="217"/>
      <c r="J97" s="203"/>
      <c r="K97" s="199"/>
      <c r="L97" s="177"/>
      <c r="M97" s="171"/>
      <c r="N97" s="205"/>
      <c r="O97" s="199"/>
      <c r="P97" s="234"/>
      <c r="Q97" s="223"/>
      <c r="R97" s="199"/>
      <c r="S97" s="207"/>
      <c r="T97" s="224"/>
      <c r="U97" s="208"/>
    </row>
    <row r="98" spans="1:21" s="239" customFormat="1">
      <c r="A98" s="157" t="s">
        <v>291</v>
      </c>
      <c r="B98" s="158">
        <v>45757</v>
      </c>
      <c r="C98" s="158">
        <v>45777</v>
      </c>
      <c r="D98" s="165">
        <v>1</v>
      </c>
      <c r="E98" s="153" t="s">
        <v>292</v>
      </c>
      <c r="F98" s="154">
        <v>1010045415</v>
      </c>
      <c r="G98" s="248">
        <v>3444000</v>
      </c>
      <c r="H98" s="168"/>
      <c r="I98" s="147" t="s">
        <v>290</v>
      </c>
      <c r="J98" s="252" t="s">
        <v>21</v>
      </c>
      <c r="K98" s="157" t="s">
        <v>21</v>
      </c>
      <c r="L98" s="253">
        <v>8211</v>
      </c>
      <c r="M98" s="150" t="s">
        <v>37</v>
      </c>
      <c r="N98" s="254"/>
      <c r="O98" s="157" t="s">
        <v>276</v>
      </c>
      <c r="P98" s="255"/>
      <c r="Q98" s="256"/>
      <c r="R98" s="157" t="s">
        <v>293</v>
      </c>
      <c r="S98" s="257">
        <v>45772</v>
      </c>
      <c r="T98" s="258"/>
      <c r="U98" s="258"/>
    </row>
    <row r="99" spans="1:21" s="181" customFormat="1">
      <c r="A99" s="199"/>
      <c r="B99" s="200"/>
      <c r="C99" s="200"/>
      <c r="D99" s="201"/>
      <c r="E99" s="184"/>
      <c r="F99" s="187"/>
      <c r="G99" s="188"/>
      <c r="H99" s="202"/>
      <c r="I99" s="175"/>
      <c r="J99" s="203"/>
      <c r="K99" s="199"/>
      <c r="L99" s="204"/>
      <c r="M99" s="171"/>
      <c r="N99" s="205"/>
      <c r="O99" s="199"/>
      <c r="P99" s="234"/>
      <c r="Q99" s="206"/>
      <c r="R99" s="199"/>
      <c r="S99" s="207"/>
      <c r="T99" s="208"/>
      <c r="U99" s="208"/>
    </row>
    <row r="100" spans="1:21" s="239" customFormat="1">
      <c r="A100" s="150" t="s">
        <v>306</v>
      </c>
      <c r="B100" s="271">
        <v>45748</v>
      </c>
      <c r="C100" s="271">
        <v>45777</v>
      </c>
      <c r="D100" s="210">
        <v>3</v>
      </c>
      <c r="E100" s="264" t="s">
        <v>307</v>
      </c>
      <c r="F100" s="154">
        <v>1031127862</v>
      </c>
      <c r="G100" s="333" t="s">
        <v>308</v>
      </c>
      <c r="H100" s="230"/>
      <c r="I100" s="272" t="s">
        <v>280</v>
      </c>
      <c r="J100" s="150" t="s">
        <v>21</v>
      </c>
      <c r="K100" s="150" t="s">
        <v>21</v>
      </c>
      <c r="L100" s="273">
        <v>8299</v>
      </c>
      <c r="M100" s="209" t="s">
        <v>37</v>
      </c>
      <c r="N100" s="210"/>
      <c r="O100" s="150" t="s">
        <v>276</v>
      </c>
      <c r="P100" s="230"/>
      <c r="Q100" s="263"/>
      <c r="R100" s="150" t="s">
        <v>293</v>
      </c>
      <c r="S100" s="263"/>
      <c r="T100" s="147"/>
      <c r="U100" s="147"/>
    </row>
    <row r="101" spans="1:21" s="239" customFormat="1">
      <c r="A101" s="150" t="s">
        <v>309</v>
      </c>
      <c r="B101" s="151">
        <v>45763</v>
      </c>
      <c r="C101" s="151">
        <v>45777</v>
      </c>
      <c r="D101" s="210">
        <v>1</v>
      </c>
      <c r="E101" s="236" t="s">
        <v>428</v>
      </c>
      <c r="F101" s="154">
        <v>1118167990</v>
      </c>
      <c r="G101" s="332" t="s">
        <v>429</v>
      </c>
      <c r="H101" s="230"/>
      <c r="I101" s="272" t="s">
        <v>280</v>
      </c>
      <c r="J101" s="150" t="s">
        <v>21</v>
      </c>
      <c r="K101" s="150" t="s">
        <v>21</v>
      </c>
      <c r="L101" s="212">
        <v>7020</v>
      </c>
      <c r="M101" s="209" t="s">
        <v>37</v>
      </c>
      <c r="N101" s="210"/>
      <c r="O101" s="150" t="s">
        <v>276</v>
      </c>
      <c r="P101" s="230"/>
      <c r="Q101" s="263"/>
      <c r="R101" s="150"/>
      <c r="S101" s="263"/>
      <c r="T101" s="147"/>
      <c r="U101" s="147"/>
    </row>
    <row r="102" spans="1:21" s="239" customFormat="1">
      <c r="A102" s="157" t="s">
        <v>310</v>
      </c>
      <c r="B102" s="158">
        <v>45761</v>
      </c>
      <c r="C102" s="158">
        <v>45777</v>
      </c>
      <c r="D102" s="254">
        <v>1</v>
      </c>
      <c r="E102" s="274" t="s">
        <v>311</v>
      </c>
      <c r="F102" s="275">
        <v>79455696</v>
      </c>
      <c r="G102" s="340" t="s">
        <v>169</v>
      </c>
      <c r="H102" s="255"/>
      <c r="I102" s="276" t="s">
        <v>280</v>
      </c>
      <c r="J102" s="157" t="s">
        <v>21</v>
      </c>
      <c r="K102" s="157" t="s">
        <v>21</v>
      </c>
      <c r="L102" s="266">
        <v>7010</v>
      </c>
      <c r="M102" s="252" t="s">
        <v>37</v>
      </c>
      <c r="N102" s="254"/>
      <c r="O102" s="157" t="s">
        <v>276</v>
      </c>
      <c r="P102" s="255"/>
      <c r="Q102" s="256"/>
      <c r="R102" s="157" t="s">
        <v>312</v>
      </c>
      <c r="S102" s="256"/>
      <c r="T102" s="277"/>
      <c r="U102" s="277"/>
    </row>
    <row r="103" spans="1:21" s="150" customFormat="1">
      <c r="A103" s="150" t="s">
        <v>426</v>
      </c>
      <c r="B103" s="151">
        <v>45748</v>
      </c>
      <c r="C103" s="151">
        <v>45777</v>
      </c>
      <c r="D103" s="210">
        <v>2</v>
      </c>
      <c r="E103" s="264" t="s">
        <v>427</v>
      </c>
      <c r="F103" s="154">
        <v>1010212070</v>
      </c>
      <c r="G103" s="333" t="s">
        <v>301</v>
      </c>
      <c r="H103" s="230"/>
      <c r="I103" s="272" t="s">
        <v>280</v>
      </c>
      <c r="J103" s="150" t="s">
        <v>21</v>
      </c>
      <c r="K103" s="150" t="s">
        <v>21</v>
      </c>
      <c r="L103" s="273">
        <v>7490</v>
      </c>
      <c r="N103" s="210"/>
      <c r="O103" s="150" t="s">
        <v>276</v>
      </c>
      <c r="P103" s="230"/>
      <c r="Q103" s="263"/>
      <c r="S103" s="263"/>
      <c r="T103" s="147"/>
      <c r="U103" s="147"/>
    </row>
    <row r="104" spans="1:21" s="181" customFormat="1">
      <c r="D104" s="259"/>
      <c r="E104" s="281"/>
      <c r="F104" s="282"/>
      <c r="G104" s="283"/>
      <c r="H104" s="260"/>
      <c r="I104" s="285"/>
      <c r="N104" s="259"/>
      <c r="P104" s="260"/>
      <c r="Q104" s="180"/>
      <c r="S104" s="180"/>
      <c r="T104" s="208"/>
      <c r="U104" s="208"/>
    </row>
    <row r="105" spans="1:21" s="239" customFormat="1">
      <c r="A105" s="150" t="s">
        <v>434</v>
      </c>
      <c r="B105" s="151">
        <v>45748</v>
      </c>
      <c r="C105" s="151">
        <v>45777</v>
      </c>
      <c r="D105" s="210">
        <v>2</v>
      </c>
      <c r="E105" s="264" t="s">
        <v>435</v>
      </c>
      <c r="F105" s="289">
        <v>1016012144</v>
      </c>
      <c r="G105" s="333" t="s">
        <v>308</v>
      </c>
      <c r="H105" s="284" t="s">
        <v>449</v>
      </c>
      <c r="I105" s="147" t="s">
        <v>433</v>
      </c>
      <c r="J105" s="150" t="s">
        <v>21</v>
      </c>
      <c r="K105" s="150" t="s">
        <v>21</v>
      </c>
      <c r="L105" s="273">
        <v>7111</v>
      </c>
      <c r="M105" s="150"/>
      <c r="N105" s="210"/>
      <c r="O105" s="150" t="s">
        <v>276</v>
      </c>
      <c r="P105" s="230"/>
      <c r="Q105" s="237">
        <v>45776</v>
      </c>
      <c r="R105" s="150" t="s">
        <v>441</v>
      </c>
      <c r="S105" s="263"/>
      <c r="T105" s="258"/>
      <c r="U105" s="258"/>
    </row>
    <row r="106" spans="1:21" s="239" customFormat="1">
      <c r="A106" s="150" t="s">
        <v>438</v>
      </c>
      <c r="B106" s="151">
        <v>45744</v>
      </c>
      <c r="C106" s="151">
        <v>45747</v>
      </c>
      <c r="D106" s="210">
        <v>1</v>
      </c>
      <c r="E106" s="264" t="s">
        <v>435</v>
      </c>
      <c r="F106" s="289">
        <v>1016012145</v>
      </c>
      <c r="G106" s="333" t="s">
        <v>439</v>
      </c>
      <c r="H106" s="284" t="s">
        <v>430</v>
      </c>
      <c r="I106" s="147" t="s">
        <v>433</v>
      </c>
      <c r="J106" s="150"/>
      <c r="K106" s="150"/>
      <c r="L106" s="273"/>
      <c r="M106" s="150"/>
      <c r="N106" s="210"/>
      <c r="O106" s="150"/>
      <c r="P106" s="230"/>
      <c r="Q106" s="237">
        <v>45776</v>
      </c>
      <c r="R106" s="150" t="s">
        <v>441</v>
      </c>
      <c r="S106" s="263"/>
      <c r="T106" s="258"/>
      <c r="U106" s="258"/>
    </row>
    <row r="107" spans="1:21" s="239" customFormat="1">
      <c r="A107" s="239" t="s">
        <v>436</v>
      </c>
      <c r="B107" s="155">
        <v>45748</v>
      </c>
      <c r="C107" s="155">
        <v>45777</v>
      </c>
      <c r="D107" s="245">
        <v>1</v>
      </c>
      <c r="E107" s="236" t="s">
        <v>437</v>
      </c>
      <c r="F107" s="341">
        <v>79276380</v>
      </c>
      <c r="G107" s="333" t="s">
        <v>308</v>
      </c>
      <c r="H107" s="230"/>
      <c r="I107" s="147" t="s">
        <v>433</v>
      </c>
      <c r="J107" s="150" t="s">
        <v>20</v>
      </c>
      <c r="K107" s="150" t="s">
        <v>21</v>
      </c>
      <c r="L107" s="150">
        <v>6910</v>
      </c>
      <c r="M107" s="150"/>
      <c r="N107" s="210"/>
      <c r="O107" s="150" t="s">
        <v>276</v>
      </c>
      <c r="P107" s="230"/>
      <c r="Q107" s="237">
        <v>45776</v>
      </c>
      <c r="R107" s="150" t="s">
        <v>441</v>
      </c>
      <c r="S107" s="263"/>
      <c r="T107" s="258"/>
      <c r="U107" s="258"/>
    </row>
    <row r="108" spans="1:21">
      <c r="G108" s="286"/>
      <c r="I108" s="287"/>
    </row>
    <row r="109" spans="1:21">
      <c r="G109" s="185"/>
    </row>
    <row r="110" spans="1:21">
      <c r="G110" s="185"/>
    </row>
    <row r="111" spans="1:21">
      <c r="G111" s="185"/>
    </row>
    <row r="112" spans="1:21">
      <c r="G112" s="185"/>
    </row>
    <row r="113" spans="7:7">
      <c r="G113" s="185"/>
    </row>
    <row r="114" spans="7:7">
      <c r="G114" s="185"/>
    </row>
    <row r="115" spans="7:7">
      <c r="G115" s="185"/>
    </row>
    <row r="116" spans="7:7">
      <c r="G116" s="185"/>
    </row>
    <row r="117" spans="7:7">
      <c r="G117" s="185"/>
    </row>
    <row r="118" spans="7:7">
      <c r="G118" s="185"/>
    </row>
    <row r="119" spans="7:7">
      <c r="G119" s="185"/>
    </row>
    <row r="120" spans="7:7">
      <c r="G120" s="185"/>
    </row>
    <row r="121" spans="7:7">
      <c r="G121" s="185"/>
    </row>
    <row r="122" spans="7:7">
      <c r="G122" s="185"/>
    </row>
    <row r="123" spans="7:7">
      <c r="G123" s="185"/>
    </row>
    <row r="124" spans="7:7">
      <c r="G124" s="185"/>
    </row>
    <row r="125" spans="7:7">
      <c r="G125" s="185"/>
    </row>
    <row r="126" spans="7:7">
      <c r="G126" s="185"/>
    </row>
    <row r="127" spans="7:7">
      <c r="G127" s="185"/>
    </row>
    <row r="128" spans="7:7">
      <c r="G128" s="185"/>
    </row>
    <row r="129" spans="7:7">
      <c r="G129" s="185"/>
    </row>
    <row r="130" spans="7:7">
      <c r="G130" s="185"/>
    </row>
    <row r="131" spans="7:7">
      <c r="G131" s="185"/>
    </row>
    <row r="132" spans="7:7">
      <c r="G132" s="185"/>
    </row>
    <row r="133" spans="7:7">
      <c r="G133" s="185"/>
    </row>
  </sheetData>
  <autoFilter ref="A1:U6" xr:uid="{DFB98D90-8AF8-4AF8-9596-39E4F121A0A4}"/>
  <phoneticPr fontId="26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D2E842-F2EB-4183-A0BF-4513CC2DC1F9}">
  <dimension ref="A1:U74"/>
  <sheetViews>
    <sheetView zoomScale="112" zoomScaleNormal="85" workbookViewId="0">
      <pane ySplit="1" topLeftCell="A2" activePane="bottomLeft" state="frozen"/>
      <selection pane="bottomLeft" activeCell="E74" sqref="E74"/>
    </sheetView>
  </sheetViews>
  <sheetFormatPr baseColWidth="10" defaultColWidth="11.453125" defaultRowHeight="13"/>
  <cols>
    <col min="1" max="1" width="11.453125" style="367"/>
    <col min="2" max="2" width="3" style="367" customWidth="1"/>
    <col min="3" max="3" width="2.81640625" style="367" customWidth="1"/>
    <col min="4" max="4" width="3.54296875" style="368" customWidth="1"/>
    <col min="5" max="5" width="38.54296875" style="345" bestFit="1" customWidth="1"/>
    <col min="6" max="6" width="13.1796875" style="369" bestFit="1" customWidth="1"/>
    <col min="7" max="7" width="12.453125" style="370" customWidth="1"/>
    <col min="8" max="8" width="14.1796875" style="371" customWidth="1"/>
    <col min="9" max="9" width="33.1796875" style="346" bestFit="1" customWidth="1"/>
    <col min="10" max="12" width="12.453125" style="367" customWidth="1"/>
    <col min="13" max="13" width="14.7265625" style="367" bestFit="1" customWidth="1"/>
    <col min="14" max="14" width="12.453125" style="368" customWidth="1"/>
    <col min="15" max="15" width="15.26953125" style="367" bestFit="1" customWidth="1"/>
    <col min="16" max="16" width="12.453125" style="371" customWidth="1"/>
    <col min="17" max="17" width="12.453125" style="372" customWidth="1"/>
    <col min="18" max="18" width="70.26953125" style="367" bestFit="1" customWidth="1"/>
    <col min="19" max="19" width="11.453125" style="372"/>
    <col min="20" max="21" width="11.453125" style="373"/>
    <col min="22" max="16384" width="11.453125" style="367"/>
  </cols>
  <sheetData>
    <row r="1" spans="1:21" s="355" customFormat="1" ht="56.5" customHeight="1">
      <c r="A1" s="347" t="s">
        <v>0</v>
      </c>
      <c r="B1" s="347" t="s">
        <v>1</v>
      </c>
      <c r="C1" s="347" t="s">
        <v>2</v>
      </c>
      <c r="D1" s="348" t="s">
        <v>3</v>
      </c>
      <c r="E1" s="343" t="s">
        <v>4</v>
      </c>
      <c r="F1" s="349" t="s">
        <v>5</v>
      </c>
      <c r="G1" s="350" t="s">
        <v>6</v>
      </c>
      <c r="H1" s="351" t="s">
        <v>7</v>
      </c>
      <c r="I1" s="344" t="s">
        <v>8</v>
      </c>
      <c r="J1" s="353" t="s">
        <v>9</v>
      </c>
      <c r="K1" s="347" t="s">
        <v>10</v>
      </c>
      <c r="L1" s="347" t="s">
        <v>11</v>
      </c>
      <c r="M1" s="347" t="s">
        <v>12</v>
      </c>
      <c r="N1" s="347" t="s">
        <v>13</v>
      </c>
      <c r="O1" s="347" t="s">
        <v>14</v>
      </c>
      <c r="P1" s="352" t="s">
        <v>15</v>
      </c>
      <c r="Q1" s="347" t="s">
        <v>16</v>
      </c>
      <c r="R1" s="347" t="s">
        <v>413</v>
      </c>
      <c r="S1" s="354"/>
      <c r="T1" s="352" t="s">
        <v>18</v>
      </c>
      <c r="U1" s="352" t="s">
        <v>19</v>
      </c>
    </row>
    <row r="2" spans="1:21" s="388" customFormat="1">
      <c r="A2" s="388" t="s">
        <v>501</v>
      </c>
      <c r="B2" s="377"/>
      <c r="C2" s="377"/>
      <c r="D2" s="378">
        <v>3</v>
      </c>
      <c r="E2" s="390" t="s">
        <v>455</v>
      </c>
      <c r="F2" s="389">
        <v>7549345</v>
      </c>
      <c r="G2" s="380">
        <v>5900000</v>
      </c>
      <c r="H2" s="381"/>
      <c r="I2" s="391" t="s">
        <v>452</v>
      </c>
      <c r="J2" s="383"/>
      <c r="K2" s="374"/>
      <c r="L2" s="374"/>
      <c r="M2" s="374"/>
      <c r="N2" s="385"/>
      <c r="O2" s="374" t="s">
        <v>580</v>
      </c>
      <c r="P2" s="392"/>
      <c r="Q2" s="386">
        <v>45805</v>
      </c>
      <c r="R2" s="374"/>
      <c r="S2" s="393"/>
      <c r="T2" s="377"/>
      <c r="U2" s="394"/>
    </row>
    <row r="3" spans="1:21" s="388" customFormat="1">
      <c r="A3" s="374" t="s">
        <v>498</v>
      </c>
      <c r="B3" s="377"/>
      <c r="C3" s="377"/>
      <c r="D3" s="378">
        <v>3</v>
      </c>
      <c r="E3" s="390" t="s">
        <v>456</v>
      </c>
      <c r="F3" s="379">
        <v>19416550</v>
      </c>
      <c r="G3" s="380">
        <v>5900000</v>
      </c>
      <c r="H3" s="381"/>
      <c r="I3" s="391" t="s">
        <v>452</v>
      </c>
      <c r="J3" s="383"/>
      <c r="K3" s="374"/>
      <c r="L3" s="374"/>
      <c r="M3" s="374"/>
      <c r="N3" s="385"/>
      <c r="O3" s="374" t="s">
        <v>580</v>
      </c>
      <c r="P3" s="385"/>
      <c r="Q3" s="386">
        <v>45805</v>
      </c>
      <c r="R3" s="374"/>
      <c r="S3" s="386"/>
      <c r="T3" s="377"/>
      <c r="U3" s="374"/>
    </row>
    <row r="4" spans="1:21" s="408" customFormat="1">
      <c r="A4" s="395" t="s">
        <v>584</v>
      </c>
      <c r="B4" s="396"/>
      <c r="C4" s="396"/>
      <c r="D4" s="397">
        <v>3</v>
      </c>
      <c r="E4" s="417" t="s">
        <v>585</v>
      </c>
      <c r="F4" s="399">
        <v>19416550</v>
      </c>
      <c r="G4" s="400">
        <v>5800000</v>
      </c>
      <c r="H4" s="401"/>
      <c r="I4" s="419" t="s">
        <v>586</v>
      </c>
      <c r="J4" s="403"/>
      <c r="K4" s="395"/>
      <c r="L4" s="395">
        <v>6910</v>
      </c>
      <c r="M4" s="395"/>
      <c r="N4" s="405"/>
      <c r="O4" s="395"/>
      <c r="P4" s="405"/>
      <c r="Q4" s="406"/>
      <c r="R4" s="395"/>
      <c r="S4" s="406"/>
      <c r="T4" s="396"/>
      <c r="U4" s="395"/>
    </row>
    <row r="5" spans="1:21" s="408" customFormat="1">
      <c r="A5" s="395" t="s">
        <v>598</v>
      </c>
      <c r="B5" s="396"/>
      <c r="C5" s="396"/>
      <c r="D5" s="397"/>
      <c r="E5" s="417" t="s">
        <v>582</v>
      </c>
      <c r="F5" s="399">
        <v>1010014779</v>
      </c>
      <c r="G5" s="400">
        <v>1500000</v>
      </c>
      <c r="H5" s="401"/>
      <c r="I5" s="419" t="s">
        <v>583</v>
      </c>
      <c r="J5" s="403" t="s">
        <v>21</v>
      </c>
      <c r="K5" s="395" t="s">
        <v>21</v>
      </c>
      <c r="L5" s="395" t="s">
        <v>575</v>
      </c>
      <c r="M5" s="395"/>
      <c r="N5" s="405"/>
      <c r="O5" s="395"/>
      <c r="P5" s="405"/>
      <c r="Q5" s="406"/>
      <c r="R5" s="395"/>
      <c r="S5" s="406"/>
      <c r="T5" s="396"/>
      <c r="U5" s="395"/>
    </row>
    <row r="6" spans="1:21" s="408" customFormat="1">
      <c r="A6" s="395" t="s">
        <v>505</v>
      </c>
      <c r="B6" s="396"/>
      <c r="C6" s="396"/>
      <c r="D6" s="397">
        <v>3</v>
      </c>
      <c r="E6" s="417" t="s">
        <v>457</v>
      </c>
      <c r="F6" s="399">
        <v>1012433036</v>
      </c>
      <c r="G6" s="400">
        <v>5900000</v>
      </c>
      <c r="H6" s="401"/>
      <c r="I6" s="419" t="s">
        <v>452</v>
      </c>
      <c r="J6" s="403" t="s">
        <v>21</v>
      </c>
      <c r="K6" s="395" t="s">
        <v>21</v>
      </c>
      <c r="L6" s="395">
        <v>6910</v>
      </c>
      <c r="M6" s="395"/>
      <c r="N6" s="405"/>
      <c r="O6" s="395" t="s">
        <v>23</v>
      </c>
      <c r="P6" s="405"/>
      <c r="Q6" s="406">
        <v>45804</v>
      </c>
      <c r="R6" s="395"/>
      <c r="S6" s="406"/>
      <c r="T6" s="396"/>
      <c r="U6" s="395"/>
    </row>
    <row r="7" spans="1:21" s="408" customFormat="1">
      <c r="A7" s="395" t="s">
        <v>499</v>
      </c>
      <c r="B7" s="415"/>
      <c r="C7" s="415"/>
      <c r="D7" s="416">
        <v>3</v>
      </c>
      <c r="E7" s="417" t="s">
        <v>458</v>
      </c>
      <c r="F7" s="399">
        <v>1013589087</v>
      </c>
      <c r="G7" s="400">
        <v>5900000</v>
      </c>
      <c r="H7" s="418"/>
      <c r="I7" s="419" t="s">
        <v>452</v>
      </c>
      <c r="J7" s="403"/>
      <c r="K7" s="395"/>
      <c r="L7" s="395">
        <v>6910</v>
      </c>
      <c r="M7" s="395"/>
      <c r="N7" s="405"/>
      <c r="O7" s="395" t="s">
        <v>23</v>
      </c>
      <c r="P7" s="405"/>
      <c r="Q7" s="406">
        <v>45804</v>
      </c>
      <c r="R7" s="395"/>
      <c r="S7" s="412"/>
      <c r="T7" s="396"/>
      <c r="U7" s="395"/>
    </row>
    <row r="8" spans="1:21" s="408" customFormat="1">
      <c r="A8" s="395" t="s">
        <v>502</v>
      </c>
      <c r="B8" s="415"/>
      <c r="C8" s="415"/>
      <c r="D8" s="416">
        <v>3</v>
      </c>
      <c r="E8" s="417" t="s">
        <v>459</v>
      </c>
      <c r="F8" s="399">
        <v>1067725748</v>
      </c>
      <c r="G8" s="400">
        <v>5900000</v>
      </c>
      <c r="H8" s="418"/>
      <c r="I8" s="419" t="s">
        <v>452</v>
      </c>
      <c r="J8" s="403"/>
      <c r="K8" s="395"/>
      <c r="L8" s="408">
        <v>8299</v>
      </c>
      <c r="M8" s="395"/>
      <c r="N8" s="405"/>
      <c r="O8" s="395" t="s">
        <v>23</v>
      </c>
      <c r="P8" s="405"/>
      <c r="Q8" s="406">
        <v>45804</v>
      </c>
      <c r="R8" s="395"/>
      <c r="S8" s="412"/>
      <c r="T8" s="396"/>
      <c r="U8" s="395"/>
    </row>
    <row r="9" spans="1:21" s="408" customFormat="1">
      <c r="A9" s="395" t="s">
        <v>500</v>
      </c>
      <c r="B9" s="415"/>
      <c r="C9" s="415"/>
      <c r="D9" s="416">
        <v>3</v>
      </c>
      <c r="E9" s="417" t="s">
        <v>460</v>
      </c>
      <c r="F9" s="399">
        <v>1032448785</v>
      </c>
      <c r="G9" s="400">
        <v>5900000</v>
      </c>
      <c r="H9" s="418"/>
      <c r="I9" s="419" t="s">
        <v>452</v>
      </c>
      <c r="J9" s="403"/>
      <c r="K9" s="395"/>
      <c r="L9" s="408">
        <v>6910</v>
      </c>
      <c r="M9" s="395"/>
      <c r="N9" s="405"/>
      <c r="O9" s="395"/>
      <c r="P9" s="405"/>
      <c r="Q9" s="406"/>
      <c r="R9" s="395"/>
      <c r="S9" s="412"/>
      <c r="T9" s="396"/>
      <c r="U9" s="395"/>
    </row>
    <row r="10" spans="1:21" s="408" customFormat="1">
      <c r="A10" s="395" t="s">
        <v>503</v>
      </c>
      <c r="B10" s="415"/>
      <c r="C10" s="415"/>
      <c r="D10" s="416">
        <v>3</v>
      </c>
      <c r="E10" s="417" t="s">
        <v>461</v>
      </c>
      <c r="F10" s="399">
        <v>1015420424</v>
      </c>
      <c r="G10" s="400">
        <v>5900000</v>
      </c>
      <c r="H10" s="418"/>
      <c r="I10" s="419" t="s">
        <v>452</v>
      </c>
      <c r="J10" s="403"/>
      <c r="K10" s="395"/>
      <c r="L10" s="408">
        <v>7112</v>
      </c>
      <c r="M10" s="395"/>
      <c r="N10" s="405"/>
      <c r="O10" s="395" t="s">
        <v>23</v>
      </c>
      <c r="P10" s="405"/>
      <c r="Q10" s="406">
        <v>45804</v>
      </c>
      <c r="R10" s="395"/>
      <c r="S10" s="412"/>
      <c r="T10" s="396"/>
      <c r="U10" s="395"/>
    </row>
    <row r="11" spans="1:21" s="408" customFormat="1">
      <c r="A11" s="395" t="s">
        <v>497</v>
      </c>
      <c r="B11" s="415"/>
      <c r="C11" s="415"/>
      <c r="D11" s="416">
        <v>4</v>
      </c>
      <c r="E11" s="417" t="s">
        <v>462</v>
      </c>
      <c r="F11" s="399">
        <v>52954106</v>
      </c>
      <c r="G11" s="400">
        <v>5900000</v>
      </c>
      <c r="H11" s="418"/>
      <c r="I11" s="419" t="s">
        <v>452</v>
      </c>
      <c r="J11" s="403" t="s">
        <v>21</v>
      </c>
      <c r="K11" s="395" t="s">
        <v>21</v>
      </c>
      <c r="L11" s="408">
        <v>7490</v>
      </c>
      <c r="M11" s="395"/>
      <c r="N11" s="405"/>
      <c r="O11" s="395" t="s">
        <v>23</v>
      </c>
      <c r="P11" s="405"/>
      <c r="Q11" s="406">
        <v>45804</v>
      </c>
      <c r="R11" s="395"/>
      <c r="S11" s="412"/>
      <c r="T11" s="396"/>
      <c r="U11" s="395"/>
    </row>
    <row r="12" spans="1:21" s="408" customFormat="1">
      <c r="A12" s="395" t="s">
        <v>504</v>
      </c>
      <c r="B12" s="415"/>
      <c r="C12" s="415"/>
      <c r="D12" s="416">
        <v>3</v>
      </c>
      <c r="E12" s="417" t="s">
        <v>463</v>
      </c>
      <c r="F12" s="399">
        <v>1000351361</v>
      </c>
      <c r="G12" s="400">
        <v>4920000</v>
      </c>
      <c r="H12" s="418"/>
      <c r="I12" s="419" t="s">
        <v>452</v>
      </c>
      <c r="J12" s="403"/>
      <c r="K12" s="395"/>
      <c r="L12" s="404">
        <v>8299</v>
      </c>
      <c r="M12" s="395"/>
      <c r="N12" s="405"/>
      <c r="O12" s="395" t="s">
        <v>23</v>
      </c>
      <c r="P12" s="405"/>
      <c r="Q12" s="406">
        <v>45804</v>
      </c>
      <c r="R12" s="395"/>
      <c r="S12" s="412"/>
      <c r="T12" s="396"/>
      <c r="U12" s="395"/>
    </row>
    <row r="13" spans="1:21" s="452" customFormat="1">
      <c r="A13" s="438"/>
      <c r="B13" s="439"/>
      <c r="C13" s="439"/>
      <c r="D13" s="440"/>
      <c r="E13" s="441"/>
      <c r="F13" s="442"/>
      <c r="G13" s="443"/>
      <c r="H13" s="444"/>
      <c r="I13" s="445"/>
      <c r="J13" s="446"/>
      <c r="K13" s="438"/>
      <c r="L13" s="447"/>
      <c r="M13" s="438"/>
      <c r="N13" s="448"/>
      <c r="O13" s="438"/>
      <c r="P13" s="448"/>
      <c r="Q13" s="449"/>
      <c r="R13" s="438"/>
      <c r="S13" s="450"/>
      <c r="T13" s="451"/>
      <c r="U13" s="438"/>
    </row>
    <row r="14" spans="1:21" s="408" customFormat="1" ht="17.5" customHeight="1">
      <c r="A14" s="395" t="s">
        <v>511</v>
      </c>
      <c r="B14" s="396"/>
      <c r="C14" s="396"/>
      <c r="D14" s="397">
        <v>3</v>
      </c>
      <c r="E14" s="398" t="s">
        <v>464</v>
      </c>
      <c r="F14" s="399">
        <v>80127521</v>
      </c>
      <c r="G14" s="400">
        <v>2600000</v>
      </c>
      <c r="H14" s="401"/>
      <c r="I14" s="402" t="s">
        <v>453</v>
      </c>
      <c r="J14" s="403" t="s">
        <v>21</v>
      </c>
      <c r="K14" s="395" t="s">
        <v>21</v>
      </c>
      <c r="L14" s="404">
        <v>8299</v>
      </c>
      <c r="M14" s="395"/>
      <c r="N14" s="405"/>
      <c r="O14" s="395" t="s">
        <v>23</v>
      </c>
      <c r="P14" s="413"/>
      <c r="Q14" s="406">
        <v>45803</v>
      </c>
      <c r="R14" s="395"/>
      <c r="S14" s="407"/>
      <c r="T14" s="396"/>
      <c r="U14" s="414"/>
    </row>
    <row r="15" spans="1:21" s="408" customFormat="1">
      <c r="A15" s="395" t="s">
        <v>514</v>
      </c>
      <c r="B15" s="396"/>
      <c r="C15" s="396"/>
      <c r="D15" s="397">
        <v>3</v>
      </c>
      <c r="E15" s="398" t="s">
        <v>465</v>
      </c>
      <c r="F15" s="399">
        <v>1013586112</v>
      </c>
      <c r="G15" s="400">
        <v>4100000</v>
      </c>
      <c r="H15" s="401"/>
      <c r="I15" s="402" t="s">
        <v>453</v>
      </c>
      <c r="J15" s="403" t="s">
        <v>21</v>
      </c>
      <c r="K15" s="395" t="s">
        <v>21</v>
      </c>
      <c r="L15" s="404">
        <v>8211</v>
      </c>
      <c r="M15" s="395"/>
      <c r="N15" s="405"/>
      <c r="O15" s="395"/>
      <c r="P15" s="409"/>
      <c r="Q15" s="406"/>
      <c r="R15" s="410"/>
      <c r="S15" s="411">
        <v>45773</v>
      </c>
      <c r="T15" s="406"/>
      <c r="U15" s="412"/>
    </row>
    <row r="16" spans="1:21" s="408" customFormat="1">
      <c r="A16" s="395" t="s">
        <v>507</v>
      </c>
      <c r="B16" s="396"/>
      <c r="C16" s="396"/>
      <c r="D16" s="397">
        <v>3</v>
      </c>
      <c r="E16" s="398" t="s">
        <v>466</v>
      </c>
      <c r="F16" s="399">
        <v>79697105</v>
      </c>
      <c r="G16" s="400">
        <v>6400000</v>
      </c>
      <c r="H16" s="401">
        <v>2560000</v>
      </c>
      <c r="I16" s="402" t="s">
        <v>453</v>
      </c>
      <c r="J16" s="403" t="s">
        <v>20</v>
      </c>
      <c r="K16" s="395" t="s">
        <v>21</v>
      </c>
      <c r="L16" s="404">
        <v>8211</v>
      </c>
      <c r="M16" s="395"/>
      <c r="N16" s="405"/>
      <c r="O16" s="395" t="s">
        <v>23</v>
      </c>
      <c r="P16" s="409"/>
      <c r="Q16" s="406"/>
      <c r="R16" s="410"/>
      <c r="S16" s="411"/>
      <c r="T16" s="406"/>
      <c r="U16" s="412"/>
    </row>
    <row r="17" spans="1:21" s="408" customFormat="1">
      <c r="A17" s="395" t="s">
        <v>523</v>
      </c>
      <c r="B17" s="396"/>
      <c r="C17" s="396"/>
      <c r="D17" s="397">
        <v>2</v>
      </c>
      <c r="E17" s="398" t="s">
        <v>467</v>
      </c>
      <c r="F17" s="399">
        <v>53154807</v>
      </c>
      <c r="G17" s="400">
        <v>2600000</v>
      </c>
      <c r="H17" s="401"/>
      <c r="I17" s="402" t="s">
        <v>453</v>
      </c>
      <c r="J17" s="403" t="s">
        <v>20</v>
      </c>
      <c r="K17" s="395" t="s">
        <v>21</v>
      </c>
      <c r="L17" s="404">
        <v>8299</v>
      </c>
      <c r="M17" s="395"/>
      <c r="N17" s="405"/>
      <c r="O17" s="395" t="s">
        <v>23</v>
      </c>
      <c r="P17" s="409"/>
      <c r="Q17" s="406">
        <v>45803</v>
      </c>
      <c r="R17" s="410"/>
      <c r="S17" s="411"/>
      <c r="T17" s="406"/>
      <c r="U17" s="412"/>
    </row>
    <row r="18" spans="1:21" s="408" customFormat="1">
      <c r="A18" s="395" t="s">
        <v>517</v>
      </c>
      <c r="B18" s="396"/>
      <c r="C18" s="396"/>
      <c r="D18" s="397">
        <v>2</v>
      </c>
      <c r="E18" s="398" t="s">
        <v>468</v>
      </c>
      <c r="F18" s="399">
        <v>79428468</v>
      </c>
      <c r="G18" s="400">
        <v>2600000</v>
      </c>
      <c r="H18" s="401"/>
      <c r="I18" s="402" t="s">
        <v>453</v>
      </c>
      <c r="J18" s="403" t="s">
        <v>21</v>
      </c>
      <c r="K18" s="395" t="s">
        <v>21</v>
      </c>
      <c r="L18" s="404">
        <v>8211</v>
      </c>
      <c r="M18" s="395"/>
      <c r="N18" s="405"/>
      <c r="O18" s="395" t="s">
        <v>23</v>
      </c>
      <c r="P18" s="409"/>
      <c r="Q18" s="406">
        <v>45803</v>
      </c>
      <c r="R18" s="410"/>
      <c r="S18" s="411"/>
      <c r="T18" s="406"/>
      <c r="U18" s="412"/>
    </row>
    <row r="19" spans="1:21" s="408" customFormat="1">
      <c r="A19" s="395" t="s">
        <v>506</v>
      </c>
      <c r="B19" s="396"/>
      <c r="C19" s="396"/>
      <c r="D19" s="397">
        <v>3</v>
      </c>
      <c r="E19" s="398" t="s">
        <v>138</v>
      </c>
      <c r="F19" s="399">
        <v>79876188</v>
      </c>
      <c r="G19" s="400">
        <v>7400000</v>
      </c>
      <c r="H19" s="401"/>
      <c r="I19" s="402" t="s">
        <v>453</v>
      </c>
      <c r="J19" s="403" t="s">
        <v>21</v>
      </c>
      <c r="K19" s="395" t="s">
        <v>21</v>
      </c>
      <c r="L19" s="404">
        <v>8299</v>
      </c>
      <c r="M19" s="395"/>
      <c r="N19" s="405"/>
      <c r="O19" s="395" t="s">
        <v>569</v>
      </c>
      <c r="P19" s="405"/>
      <c r="Q19" s="406">
        <v>45804</v>
      </c>
      <c r="R19" s="395"/>
      <c r="S19" s="407"/>
      <c r="T19" s="396"/>
      <c r="U19" s="395"/>
    </row>
    <row r="20" spans="1:21" s="408" customFormat="1">
      <c r="A20" s="395" t="s">
        <v>508</v>
      </c>
      <c r="B20" s="396"/>
      <c r="C20" s="396"/>
      <c r="D20" s="397">
        <v>3</v>
      </c>
      <c r="E20" s="398" t="s">
        <v>469</v>
      </c>
      <c r="F20" s="399">
        <v>79750106</v>
      </c>
      <c r="G20" s="400">
        <v>5900000</v>
      </c>
      <c r="H20" s="401"/>
      <c r="I20" s="402" t="s">
        <v>453</v>
      </c>
      <c r="J20" s="403" t="s">
        <v>20</v>
      </c>
      <c r="K20" s="395" t="s">
        <v>21</v>
      </c>
      <c r="L20" s="404">
        <v>6910</v>
      </c>
      <c r="M20" s="395"/>
      <c r="N20" s="405"/>
      <c r="O20" s="395" t="s">
        <v>23</v>
      </c>
      <c r="P20" s="405"/>
      <c r="Q20" s="406">
        <v>45804</v>
      </c>
      <c r="R20" s="395"/>
      <c r="S20" s="407"/>
      <c r="T20" s="396"/>
      <c r="U20" s="395"/>
    </row>
    <row r="21" spans="1:21" s="408" customFormat="1">
      <c r="A21" s="395" t="s">
        <v>509</v>
      </c>
      <c r="B21" s="396"/>
      <c r="C21" s="396"/>
      <c r="D21" s="397">
        <v>3</v>
      </c>
      <c r="E21" s="398" t="s">
        <v>470</v>
      </c>
      <c r="F21" s="399">
        <v>1026262894</v>
      </c>
      <c r="G21" s="400">
        <v>2600000</v>
      </c>
      <c r="H21" s="401">
        <v>1040000</v>
      </c>
      <c r="I21" s="402" t="s">
        <v>453</v>
      </c>
      <c r="J21" s="403" t="s">
        <v>21</v>
      </c>
      <c r="K21" s="395" t="s">
        <v>21</v>
      </c>
      <c r="L21" s="404">
        <v>8299</v>
      </c>
      <c r="M21" s="395"/>
      <c r="N21" s="405"/>
      <c r="O21" s="395" t="s">
        <v>23</v>
      </c>
      <c r="P21" s="405"/>
      <c r="Q21" s="406">
        <v>45800</v>
      </c>
      <c r="R21" s="395"/>
      <c r="S21" s="407"/>
      <c r="T21" s="396"/>
      <c r="U21" s="395"/>
    </row>
    <row r="22" spans="1:21" s="408" customFormat="1">
      <c r="A22" s="395" t="s">
        <v>562</v>
      </c>
      <c r="B22" s="396"/>
      <c r="C22" s="396"/>
      <c r="D22" s="397">
        <v>1</v>
      </c>
      <c r="E22" s="421" t="s">
        <v>563</v>
      </c>
      <c r="F22" s="399">
        <v>7997169</v>
      </c>
      <c r="G22" s="400">
        <v>5703333</v>
      </c>
      <c r="H22" s="401"/>
      <c r="I22" s="402" t="s">
        <v>453</v>
      </c>
      <c r="J22" s="403" t="s">
        <v>20</v>
      </c>
      <c r="K22" s="395" t="s">
        <v>21</v>
      </c>
      <c r="L22" s="404">
        <v>8299</v>
      </c>
      <c r="M22" s="395"/>
      <c r="N22" s="405"/>
      <c r="O22" s="395" t="s">
        <v>570</v>
      </c>
      <c r="P22" s="405"/>
      <c r="Q22" s="406">
        <v>45804</v>
      </c>
      <c r="R22" s="395"/>
      <c r="S22" s="407"/>
      <c r="T22" s="396"/>
      <c r="U22" s="395"/>
    </row>
    <row r="23" spans="1:21" s="408" customFormat="1">
      <c r="A23" s="395" t="s">
        <v>519</v>
      </c>
      <c r="B23" s="396"/>
      <c r="C23" s="396"/>
      <c r="D23" s="397">
        <v>2</v>
      </c>
      <c r="E23" s="398" t="s">
        <v>471</v>
      </c>
      <c r="F23" s="399">
        <v>17186686</v>
      </c>
      <c r="G23" s="400">
        <v>2600000</v>
      </c>
      <c r="H23" s="401"/>
      <c r="I23" s="402" t="s">
        <v>453</v>
      </c>
      <c r="J23" s="403"/>
      <c r="K23" s="395" t="s">
        <v>20</v>
      </c>
      <c r="L23" s="404">
        <v>8299</v>
      </c>
      <c r="M23" s="395"/>
      <c r="N23" s="405"/>
      <c r="O23" s="395" t="s">
        <v>23</v>
      </c>
      <c r="P23" s="405"/>
      <c r="Q23" s="406">
        <v>45805</v>
      </c>
      <c r="R23" s="395"/>
      <c r="S23" s="407"/>
      <c r="T23" s="396"/>
      <c r="U23" s="395"/>
    </row>
    <row r="24" spans="1:21" s="408" customFormat="1">
      <c r="A24" s="395" t="s">
        <v>521</v>
      </c>
      <c r="B24" s="396"/>
      <c r="C24" s="396"/>
      <c r="D24" s="397">
        <v>2</v>
      </c>
      <c r="E24" s="398" t="s">
        <v>472</v>
      </c>
      <c r="F24" s="399">
        <v>80373738</v>
      </c>
      <c r="G24" s="400">
        <v>2600000</v>
      </c>
      <c r="H24" s="401"/>
      <c r="I24" s="402" t="s">
        <v>453</v>
      </c>
      <c r="J24" s="403" t="s">
        <v>21</v>
      </c>
      <c r="K24" s="395" t="s">
        <v>21</v>
      </c>
      <c r="L24" s="404">
        <v>8552</v>
      </c>
      <c r="M24" s="395"/>
      <c r="N24" s="405"/>
      <c r="O24" s="395" t="s">
        <v>23</v>
      </c>
      <c r="P24" s="405"/>
      <c r="Q24" s="406">
        <v>45803</v>
      </c>
      <c r="R24" s="395"/>
      <c r="S24" s="407"/>
      <c r="T24" s="396"/>
      <c r="U24" s="395"/>
    </row>
    <row r="25" spans="1:21" s="408" customFormat="1">
      <c r="A25" s="395" t="s">
        <v>513</v>
      </c>
      <c r="B25" s="396"/>
      <c r="C25" s="396"/>
      <c r="D25" s="397">
        <v>3</v>
      </c>
      <c r="E25" s="398" t="s">
        <v>473</v>
      </c>
      <c r="F25" s="399">
        <v>79969466</v>
      </c>
      <c r="G25" s="400">
        <v>5900000</v>
      </c>
      <c r="H25" s="401"/>
      <c r="I25" s="402" t="s">
        <v>453</v>
      </c>
      <c r="J25" s="403" t="s">
        <v>20</v>
      </c>
      <c r="K25" s="395" t="s">
        <v>21</v>
      </c>
      <c r="L25" s="404">
        <v>7020</v>
      </c>
      <c r="M25" s="395"/>
      <c r="N25" s="405"/>
      <c r="O25" s="395" t="s">
        <v>565</v>
      </c>
      <c r="P25" s="405"/>
      <c r="Q25" s="406">
        <v>45804</v>
      </c>
      <c r="R25" s="395"/>
      <c r="S25" s="407"/>
      <c r="T25" s="396"/>
      <c r="U25" s="395"/>
    </row>
    <row r="26" spans="1:21" s="408" customFormat="1">
      <c r="A26" s="395" t="s">
        <v>518</v>
      </c>
      <c r="B26" s="396"/>
      <c r="C26" s="396"/>
      <c r="D26" s="397">
        <v>2</v>
      </c>
      <c r="E26" s="398" t="s">
        <v>474</v>
      </c>
      <c r="F26" s="399">
        <v>52541225</v>
      </c>
      <c r="G26" s="400">
        <v>2600000</v>
      </c>
      <c r="H26" s="401"/>
      <c r="I26" s="402" t="s">
        <v>453</v>
      </c>
      <c r="J26" s="403"/>
      <c r="K26" s="395"/>
      <c r="L26" s="404">
        <v>8299</v>
      </c>
      <c r="M26" s="395"/>
      <c r="N26" s="405"/>
      <c r="O26" s="395" t="s">
        <v>23</v>
      </c>
      <c r="P26" s="405"/>
      <c r="Q26" s="406">
        <v>45803</v>
      </c>
      <c r="R26" s="395"/>
      <c r="S26" s="407"/>
      <c r="T26" s="396"/>
      <c r="U26" s="395"/>
    </row>
    <row r="27" spans="1:21" s="408" customFormat="1">
      <c r="A27" s="395" t="s">
        <v>512</v>
      </c>
      <c r="B27" s="396"/>
      <c r="C27" s="396"/>
      <c r="D27" s="397">
        <v>3</v>
      </c>
      <c r="E27" s="398" t="s">
        <v>475</v>
      </c>
      <c r="F27" s="399">
        <v>79649241</v>
      </c>
      <c r="G27" s="400">
        <v>2600000</v>
      </c>
      <c r="H27" s="401"/>
      <c r="I27" s="402" t="s">
        <v>453</v>
      </c>
      <c r="J27" s="403" t="s">
        <v>21</v>
      </c>
      <c r="K27" s="395" t="s">
        <v>21</v>
      </c>
      <c r="L27" s="404">
        <v>8299</v>
      </c>
      <c r="M27" s="395"/>
      <c r="N27" s="405"/>
      <c r="O27" s="395" t="s">
        <v>23</v>
      </c>
      <c r="P27" s="405"/>
      <c r="Q27" s="406">
        <v>45803</v>
      </c>
      <c r="R27" s="395"/>
      <c r="S27" s="407"/>
      <c r="T27" s="396"/>
      <c r="U27" s="395"/>
    </row>
    <row r="28" spans="1:21" s="408" customFormat="1">
      <c r="A28" s="395" t="s">
        <v>515</v>
      </c>
      <c r="B28" s="396"/>
      <c r="C28" s="396"/>
      <c r="D28" s="397">
        <v>3</v>
      </c>
      <c r="E28" s="398" t="s">
        <v>476</v>
      </c>
      <c r="F28" s="399">
        <v>80228760</v>
      </c>
      <c r="G28" s="400">
        <v>4100000</v>
      </c>
      <c r="H28" s="401"/>
      <c r="I28" s="402" t="s">
        <v>453</v>
      </c>
      <c r="J28" s="403" t="s">
        <v>20</v>
      </c>
      <c r="K28" s="395" t="s">
        <v>21</v>
      </c>
      <c r="L28" s="404">
        <v>8211</v>
      </c>
      <c r="M28" s="395"/>
      <c r="N28" s="405"/>
      <c r="O28" s="395"/>
      <c r="P28" s="405"/>
      <c r="Q28" s="406"/>
      <c r="R28" s="395"/>
      <c r="S28" s="407"/>
      <c r="T28" s="396"/>
      <c r="U28" s="395"/>
    </row>
    <row r="29" spans="1:21" s="408" customFormat="1">
      <c r="A29" s="395" t="s">
        <v>516</v>
      </c>
      <c r="B29" s="396"/>
      <c r="C29" s="396"/>
      <c r="D29" s="397">
        <v>2</v>
      </c>
      <c r="E29" s="398" t="s">
        <v>477</v>
      </c>
      <c r="F29" s="399">
        <v>1012354319</v>
      </c>
      <c r="G29" s="400">
        <v>2600000</v>
      </c>
      <c r="H29" s="401"/>
      <c r="I29" s="402" t="s">
        <v>453</v>
      </c>
      <c r="J29" s="403" t="s">
        <v>20</v>
      </c>
      <c r="K29" s="395" t="s">
        <v>21</v>
      </c>
      <c r="L29" s="404">
        <v>8299</v>
      </c>
      <c r="M29" s="395"/>
      <c r="N29" s="405"/>
      <c r="O29" s="395" t="s">
        <v>23</v>
      </c>
      <c r="P29" s="405"/>
      <c r="Q29" s="406">
        <v>45803</v>
      </c>
      <c r="R29" s="395"/>
      <c r="S29" s="407"/>
      <c r="T29" s="396"/>
      <c r="U29" s="395"/>
    </row>
    <row r="30" spans="1:21" s="388" customFormat="1">
      <c r="A30" s="374" t="s">
        <v>520</v>
      </c>
      <c r="B30" s="377"/>
      <c r="C30" s="377"/>
      <c r="D30" s="378">
        <v>2</v>
      </c>
      <c r="E30" s="376" t="s">
        <v>478</v>
      </c>
      <c r="F30" s="379">
        <v>1024540909</v>
      </c>
      <c r="G30" s="389"/>
      <c r="H30" s="381"/>
      <c r="I30" s="382" t="s">
        <v>453</v>
      </c>
      <c r="J30" s="383"/>
      <c r="K30" s="374"/>
      <c r="L30" s="384"/>
      <c r="M30" s="374"/>
      <c r="N30" s="385"/>
      <c r="O30" s="374" t="s">
        <v>567</v>
      </c>
      <c r="P30" s="385"/>
      <c r="Q30" s="386">
        <v>45804</v>
      </c>
      <c r="R30" s="374"/>
      <c r="S30" s="387"/>
      <c r="T30" s="377"/>
      <c r="U30" s="374"/>
    </row>
    <row r="31" spans="1:21" s="408" customFormat="1">
      <c r="A31" s="395" t="s">
        <v>510</v>
      </c>
      <c r="B31" s="396"/>
      <c r="C31" s="396"/>
      <c r="D31" s="397">
        <v>3</v>
      </c>
      <c r="E31" s="398" t="s">
        <v>479</v>
      </c>
      <c r="F31" s="399">
        <v>79465923</v>
      </c>
      <c r="G31" s="400">
        <v>2600000</v>
      </c>
      <c r="H31" s="401" t="s">
        <v>581</v>
      </c>
      <c r="I31" s="402" t="s">
        <v>453</v>
      </c>
      <c r="J31" s="403" t="s">
        <v>21</v>
      </c>
      <c r="K31" s="395" t="s">
        <v>21</v>
      </c>
      <c r="L31" s="404">
        <v>8299</v>
      </c>
      <c r="M31" s="395"/>
      <c r="N31" s="405"/>
      <c r="O31" s="395" t="s">
        <v>566</v>
      </c>
      <c r="P31" s="405"/>
      <c r="Q31" s="406">
        <v>45804</v>
      </c>
      <c r="R31" s="395"/>
      <c r="S31" s="407"/>
      <c r="T31" s="396"/>
      <c r="U31" s="395"/>
    </row>
    <row r="32" spans="1:21" s="408" customFormat="1">
      <c r="A32" s="395" t="s">
        <v>522</v>
      </c>
      <c r="B32" s="396"/>
      <c r="C32" s="396"/>
      <c r="D32" s="397">
        <v>2</v>
      </c>
      <c r="E32" s="398" t="s">
        <v>480</v>
      </c>
      <c r="F32" s="399">
        <v>80427320</v>
      </c>
      <c r="G32" s="400">
        <v>2600000</v>
      </c>
      <c r="H32" s="401"/>
      <c r="I32" s="402" t="s">
        <v>453</v>
      </c>
      <c r="J32" s="403" t="s">
        <v>21</v>
      </c>
      <c r="K32" s="395" t="s">
        <v>21</v>
      </c>
      <c r="L32" s="404">
        <v>8299</v>
      </c>
      <c r="M32" s="395"/>
      <c r="N32" s="405"/>
      <c r="O32" s="395" t="s">
        <v>568</v>
      </c>
      <c r="P32" s="405"/>
      <c r="Q32" s="406">
        <v>45804</v>
      </c>
      <c r="R32" s="395"/>
      <c r="S32" s="407"/>
      <c r="T32" s="396"/>
      <c r="U32" s="395"/>
    </row>
    <row r="33" spans="1:21" s="408" customFormat="1">
      <c r="A33" s="395" t="s">
        <v>524</v>
      </c>
      <c r="B33" s="396"/>
      <c r="C33" s="396"/>
      <c r="D33" s="397">
        <v>2</v>
      </c>
      <c r="E33" s="398" t="s">
        <v>481</v>
      </c>
      <c r="F33" s="399">
        <v>1024514342</v>
      </c>
      <c r="G33" s="400">
        <v>2600000</v>
      </c>
      <c r="H33" s="401"/>
      <c r="I33" s="402" t="s">
        <v>453</v>
      </c>
      <c r="J33" s="403" t="s">
        <v>21</v>
      </c>
      <c r="K33" s="395" t="s">
        <v>21</v>
      </c>
      <c r="L33" s="404">
        <v>8299</v>
      </c>
      <c r="M33" s="395"/>
      <c r="N33" s="405"/>
      <c r="O33" s="395" t="s">
        <v>23</v>
      </c>
      <c r="P33" s="405"/>
      <c r="Q33" s="396">
        <v>45834</v>
      </c>
      <c r="R33" s="395"/>
      <c r="S33" s="407"/>
      <c r="T33" s="396"/>
      <c r="U33" s="395"/>
    </row>
    <row r="34" spans="1:21" s="452" customFormat="1">
      <c r="A34" s="438"/>
      <c r="B34" s="451"/>
      <c r="C34" s="451"/>
      <c r="D34" s="453"/>
      <c r="E34" s="454"/>
      <c r="F34" s="442"/>
      <c r="G34" s="443"/>
      <c r="H34" s="455"/>
      <c r="I34" s="456"/>
      <c r="J34" s="446"/>
      <c r="K34" s="438"/>
      <c r="L34" s="447"/>
      <c r="M34" s="438"/>
      <c r="N34" s="448"/>
      <c r="O34" s="438"/>
      <c r="P34" s="448"/>
      <c r="Q34" s="451"/>
      <c r="R34" s="438"/>
      <c r="S34" s="450"/>
      <c r="T34" s="451"/>
      <c r="U34" s="438"/>
    </row>
    <row r="35" spans="1:21" s="408" customFormat="1">
      <c r="A35" s="395" t="s">
        <v>558</v>
      </c>
      <c r="B35" s="396"/>
      <c r="C35" s="396"/>
      <c r="D35" s="397">
        <v>2</v>
      </c>
      <c r="E35" s="398" t="s">
        <v>482</v>
      </c>
      <c r="F35" s="399">
        <v>46375332</v>
      </c>
      <c r="G35" s="400">
        <v>5900000</v>
      </c>
      <c r="H35" s="401"/>
      <c r="I35" s="402" t="s">
        <v>92</v>
      </c>
      <c r="J35" s="403" t="s">
        <v>20</v>
      </c>
      <c r="K35" s="395" t="s">
        <v>21</v>
      </c>
      <c r="L35" s="404">
        <v>8559</v>
      </c>
      <c r="M35" s="395"/>
      <c r="N35" s="405"/>
      <c r="O35" s="395" t="s">
        <v>561</v>
      </c>
      <c r="P35" s="405"/>
      <c r="Q35" s="406">
        <v>45803</v>
      </c>
      <c r="R35" s="395"/>
      <c r="S35" s="407"/>
      <c r="T35" s="396"/>
      <c r="U35" s="395"/>
    </row>
    <row r="36" spans="1:21" s="408" customFormat="1">
      <c r="A36" s="395" t="s">
        <v>558</v>
      </c>
      <c r="B36" s="396"/>
      <c r="C36" s="396"/>
      <c r="D36" s="397">
        <v>1</v>
      </c>
      <c r="E36" s="457" t="s">
        <v>482</v>
      </c>
      <c r="F36" s="399">
        <v>46375332</v>
      </c>
      <c r="G36" s="399" t="s">
        <v>578</v>
      </c>
      <c r="H36" s="401"/>
      <c r="I36" s="402" t="s">
        <v>579</v>
      </c>
      <c r="J36" s="403" t="s">
        <v>20</v>
      </c>
      <c r="K36" s="395" t="s">
        <v>21</v>
      </c>
      <c r="L36" s="404">
        <v>8559</v>
      </c>
      <c r="M36" s="395"/>
      <c r="N36" s="405"/>
      <c r="O36" s="395"/>
      <c r="P36" s="405"/>
      <c r="Q36" s="406"/>
      <c r="R36" s="395"/>
      <c r="S36" s="407"/>
      <c r="T36" s="396"/>
      <c r="U36" s="395"/>
    </row>
    <row r="37" spans="1:21" s="408" customFormat="1">
      <c r="A37" s="395" t="s">
        <v>537</v>
      </c>
      <c r="B37" s="396"/>
      <c r="C37" s="396"/>
      <c r="D37" s="397">
        <v>3</v>
      </c>
      <c r="E37" s="398" t="s">
        <v>90</v>
      </c>
      <c r="F37" s="399">
        <v>1019010692</v>
      </c>
      <c r="G37" s="400">
        <v>5900000</v>
      </c>
      <c r="H37" s="401"/>
      <c r="I37" s="402" t="s">
        <v>92</v>
      </c>
      <c r="J37" s="403" t="s">
        <v>20</v>
      </c>
      <c r="K37" s="395" t="s">
        <v>21</v>
      </c>
      <c r="L37" s="404">
        <v>8512</v>
      </c>
      <c r="M37" s="395"/>
      <c r="N37" s="405"/>
      <c r="O37" s="395" t="s">
        <v>23</v>
      </c>
      <c r="P37" s="405"/>
      <c r="Q37" s="406">
        <v>45803</v>
      </c>
      <c r="R37" s="395"/>
      <c r="S37" s="407"/>
      <c r="T37" s="396"/>
      <c r="U37" s="395"/>
    </row>
    <row r="38" spans="1:21" s="408" customFormat="1">
      <c r="A38" s="395" t="s">
        <v>531</v>
      </c>
      <c r="B38" s="396"/>
      <c r="C38" s="396"/>
      <c r="D38" s="397">
        <v>3</v>
      </c>
      <c r="E38" s="398" t="s">
        <v>64</v>
      </c>
      <c r="F38" s="399">
        <v>52242000</v>
      </c>
      <c r="G38" s="400">
        <v>5900000</v>
      </c>
      <c r="H38" s="401"/>
      <c r="I38" s="402" t="s">
        <v>92</v>
      </c>
      <c r="J38" s="403" t="s">
        <v>21</v>
      </c>
      <c r="K38" s="395" t="s">
        <v>21</v>
      </c>
      <c r="L38" s="404">
        <v>8512</v>
      </c>
      <c r="M38" s="395"/>
      <c r="N38" s="405"/>
      <c r="O38" s="395" t="s">
        <v>23</v>
      </c>
      <c r="P38" s="405"/>
      <c r="Q38" s="406">
        <v>45803</v>
      </c>
      <c r="R38" s="395"/>
      <c r="S38" s="407"/>
      <c r="T38" s="396"/>
      <c r="U38" s="395"/>
    </row>
    <row r="39" spans="1:21" s="408" customFormat="1">
      <c r="A39" s="395" t="s">
        <v>539</v>
      </c>
      <c r="B39" s="396"/>
      <c r="C39" s="396"/>
      <c r="D39" s="397">
        <v>2</v>
      </c>
      <c r="E39" s="398" t="s">
        <v>483</v>
      </c>
      <c r="F39" s="399">
        <v>1022405171</v>
      </c>
      <c r="G39" s="400">
        <v>5900000</v>
      </c>
      <c r="H39" s="401"/>
      <c r="I39" s="402" t="s">
        <v>92</v>
      </c>
      <c r="J39" s="403" t="s">
        <v>20</v>
      </c>
      <c r="K39" s="395" t="s">
        <v>21</v>
      </c>
      <c r="L39" s="404">
        <v>8299</v>
      </c>
      <c r="M39" s="395"/>
      <c r="N39" s="405"/>
      <c r="O39" s="395" t="s">
        <v>23</v>
      </c>
      <c r="P39" s="405"/>
      <c r="Q39" s="406">
        <v>45803</v>
      </c>
      <c r="R39" s="395"/>
      <c r="S39" s="407"/>
      <c r="T39" s="396"/>
      <c r="U39" s="395"/>
    </row>
    <row r="40" spans="1:21" s="408" customFormat="1">
      <c r="A40" s="395" t="s">
        <v>556</v>
      </c>
      <c r="B40" s="396"/>
      <c r="C40" s="396"/>
      <c r="D40" s="397">
        <v>2</v>
      </c>
      <c r="E40" s="398" t="s">
        <v>484</v>
      </c>
      <c r="F40" s="399">
        <v>4077647</v>
      </c>
      <c r="G40" s="400">
        <v>2050000</v>
      </c>
      <c r="H40" s="401"/>
      <c r="I40" s="402" t="s">
        <v>92</v>
      </c>
      <c r="J40" s="403" t="s">
        <v>21</v>
      </c>
      <c r="K40" s="395" t="s">
        <v>20</v>
      </c>
      <c r="L40" s="404">
        <v>8299</v>
      </c>
      <c r="M40" s="395"/>
      <c r="N40" s="405"/>
      <c r="O40" s="395" t="s">
        <v>23</v>
      </c>
      <c r="P40" s="405"/>
      <c r="Q40" s="406">
        <v>45804</v>
      </c>
      <c r="R40" s="395"/>
      <c r="S40" s="407"/>
      <c r="T40" s="396"/>
      <c r="U40" s="395"/>
    </row>
    <row r="41" spans="1:21" s="408" customFormat="1">
      <c r="A41" s="395" t="s">
        <v>530</v>
      </c>
      <c r="B41" s="396"/>
      <c r="C41" s="396"/>
      <c r="D41" s="397">
        <v>3</v>
      </c>
      <c r="E41" s="398" t="s">
        <v>73</v>
      </c>
      <c r="F41" s="399">
        <v>1031124741</v>
      </c>
      <c r="G41" s="400">
        <v>2050000</v>
      </c>
      <c r="H41" s="401"/>
      <c r="I41" s="402" t="s">
        <v>92</v>
      </c>
      <c r="J41" s="403" t="s">
        <v>21</v>
      </c>
      <c r="K41" s="395" t="s">
        <v>21</v>
      </c>
      <c r="L41" s="404">
        <v>8299</v>
      </c>
      <c r="M41" s="395"/>
      <c r="N41" s="405"/>
      <c r="O41" s="395" t="s">
        <v>23</v>
      </c>
      <c r="P41" s="405"/>
      <c r="Q41" s="406">
        <v>45803</v>
      </c>
      <c r="R41" s="395"/>
      <c r="S41" s="407"/>
      <c r="T41" s="396"/>
      <c r="U41" s="395"/>
    </row>
    <row r="42" spans="1:21" s="408" customFormat="1">
      <c r="A42" s="395" t="s">
        <v>534</v>
      </c>
      <c r="B42" s="396"/>
      <c r="C42" s="396"/>
      <c r="D42" s="397">
        <v>3</v>
      </c>
      <c r="E42" s="398" t="s">
        <v>68</v>
      </c>
      <c r="F42" s="399">
        <v>1014262643</v>
      </c>
      <c r="G42" s="400">
        <v>2600000</v>
      </c>
      <c r="H42" s="401"/>
      <c r="I42" s="402" t="s">
        <v>92</v>
      </c>
      <c r="J42" s="403" t="s">
        <v>21</v>
      </c>
      <c r="K42" s="395" t="s">
        <v>21</v>
      </c>
      <c r="L42" s="404">
        <v>8299</v>
      </c>
      <c r="M42" s="395"/>
      <c r="N42" s="405"/>
      <c r="O42" s="395" t="s">
        <v>23</v>
      </c>
      <c r="P42" s="405"/>
      <c r="Q42" s="406">
        <v>45802</v>
      </c>
      <c r="R42" s="395"/>
      <c r="S42" s="407"/>
      <c r="T42" s="396"/>
      <c r="U42" s="395"/>
    </row>
    <row r="43" spans="1:21" s="408" customFormat="1">
      <c r="A43" s="395" t="s">
        <v>554</v>
      </c>
      <c r="B43" s="396"/>
      <c r="C43" s="396"/>
      <c r="D43" s="397">
        <v>3</v>
      </c>
      <c r="E43" s="398" t="s">
        <v>57</v>
      </c>
      <c r="F43" s="399">
        <v>1033796515</v>
      </c>
      <c r="G43" s="400">
        <v>2600000</v>
      </c>
      <c r="H43" s="401"/>
      <c r="I43" s="402" t="s">
        <v>92</v>
      </c>
      <c r="J43" s="403" t="s">
        <v>21</v>
      </c>
      <c r="K43" s="395" t="s">
        <v>21</v>
      </c>
      <c r="L43" s="404">
        <v>4799</v>
      </c>
      <c r="M43" s="395"/>
      <c r="N43" s="405"/>
      <c r="O43" s="395" t="s">
        <v>560</v>
      </c>
      <c r="P43" s="405"/>
      <c r="Q43" s="406">
        <v>45802</v>
      </c>
      <c r="R43" s="395"/>
      <c r="S43" s="407"/>
      <c r="T43" s="396"/>
      <c r="U43" s="395"/>
    </row>
    <row r="44" spans="1:21" s="408" customFormat="1">
      <c r="A44" s="395" t="s">
        <v>533</v>
      </c>
      <c r="B44" s="396"/>
      <c r="C44" s="396"/>
      <c r="D44" s="397">
        <v>3</v>
      </c>
      <c r="E44" s="398" t="s">
        <v>94</v>
      </c>
      <c r="F44" s="399">
        <v>52705034</v>
      </c>
      <c r="G44" s="400">
        <v>5900000</v>
      </c>
      <c r="H44" s="401">
        <v>2360000</v>
      </c>
      <c r="I44" s="402" t="s">
        <v>92</v>
      </c>
      <c r="J44" s="403" t="s">
        <v>20</v>
      </c>
      <c r="K44" s="395" t="s">
        <v>21</v>
      </c>
      <c r="L44" s="404">
        <v>6399</v>
      </c>
      <c r="M44" s="395"/>
      <c r="N44" s="405"/>
      <c r="O44" s="395" t="s">
        <v>23</v>
      </c>
      <c r="P44" s="405"/>
      <c r="Q44" s="406">
        <v>45803</v>
      </c>
      <c r="R44" s="395"/>
      <c r="S44" s="407"/>
      <c r="T44" s="396"/>
      <c r="U44" s="395"/>
    </row>
    <row r="45" spans="1:21" s="408" customFormat="1">
      <c r="A45" s="395" t="s">
        <v>535</v>
      </c>
      <c r="B45" s="396"/>
      <c r="C45" s="396"/>
      <c r="D45" s="397">
        <v>3</v>
      </c>
      <c r="E45" s="398" t="s">
        <v>485</v>
      </c>
      <c r="F45" s="399">
        <v>39709631</v>
      </c>
      <c r="G45" s="400">
        <v>2600000</v>
      </c>
      <c r="H45" s="401"/>
      <c r="I45" s="402" t="s">
        <v>92</v>
      </c>
      <c r="J45" s="403" t="s">
        <v>21</v>
      </c>
      <c r="K45" s="395" t="s">
        <v>20</v>
      </c>
      <c r="L45" s="404">
        <v>8299</v>
      </c>
      <c r="M45" s="395"/>
      <c r="N45" s="405"/>
      <c r="O45" s="395" t="s">
        <v>23</v>
      </c>
      <c r="P45" s="405"/>
      <c r="Q45" s="406">
        <v>45803</v>
      </c>
      <c r="R45" s="395"/>
      <c r="S45" s="407"/>
      <c r="T45" s="396"/>
      <c r="U45" s="395"/>
    </row>
    <row r="46" spans="1:21" s="408" customFormat="1">
      <c r="A46" s="395" t="s">
        <v>525</v>
      </c>
      <c r="B46" s="396"/>
      <c r="C46" s="396"/>
      <c r="D46" s="397">
        <v>3</v>
      </c>
      <c r="E46" s="398" t="s">
        <v>576</v>
      </c>
      <c r="F46" s="399">
        <v>11438401</v>
      </c>
      <c r="G46" s="400">
        <v>4686667</v>
      </c>
      <c r="H46" s="401"/>
      <c r="I46" s="402" t="s">
        <v>577</v>
      </c>
      <c r="J46" s="403" t="s">
        <v>20</v>
      </c>
      <c r="K46" s="395" t="s">
        <v>21</v>
      </c>
      <c r="L46" s="404">
        <v>7940</v>
      </c>
      <c r="M46" s="395"/>
      <c r="N46" s="405"/>
      <c r="O46" s="395"/>
      <c r="P46" s="405"/>
      <c r="Q46" s="406"/>
      <c r="R46" s="395"/>
      <c r="S46" s="407"/>
      <c r="T46" s="396"/>
      <c r="U46" s="395"/>
    </row>
    <row r="47" spans="1:21" s="408" customFormat="1">
      <c r="A47" s="395" t="s">
        <v>525</v>
      </c>
      <c r="B47" s="396"/>
      <c r="C47" s="396"/>
      <c r="D47" s="397">
        <v>3</v>
      </c>
      <c r="E47" s="398" t="s">
        <v>559</v>
      </c>
      <c r="F47" s="424">
        <v>1118472587</v>
      </c>
      <c r="G47" s="400" t="s">
        <v>571</v>
      </c>
      <c r="H47" s="401"/>
      <c r="I47" s="402" t="s">
        <v>92</v>
      </c>
      <c r="J47" s="403" t="s">
        <v>20</v>
      </c>
      <c r="K47" s="395" t="s">
        <v>21</v>
      </c>
      <c r="L47" s="404">
        <v>6910</v>
      </c>
      <c r="M47" s="395"/>
      <c r="N47" s="405"/>
      <c r="O47" s="395" t="s">
        <v>23</v>
      </c>
      <c r="P47" s="405"/>
      <c r="Q47" s="406">
        <v>45804</v>
      </c>
      <c r="R47" s="395"/>
      <c r="S47" s="407"/>
      <c r="T47" s="396"/>
      <c r="U47" s="395"/>
    </row>
    <row r="48" spans="1:21" s="408" customFormat="1">
      <c r="A48" s="395" t="s">
        <v>542</v>
      </c>
      <c r="B48" s="396"/>
      <c r="C48" s="396"/>
      <c r="D48" s="397">
        <v>2</v>
      </c>
      <c r="E48" s="398" t="s">
        <v>486</v>
      </c>
      <c r="F48" s="399">
        <v>79730425</v>
      </c>
      <c r="G48" s="400">
        <v>2050000</v>
      </c>
      <c r="H48" s="401"/>
      <c r="I48" s="402" t="s">
        <v>92</v>
      </c>
      <c r="J48" s="403" t="s">
        <v>21</v>
      </c>
      <c r="K48" s="395" t="s">
        <v>21</v>
      </c>
      <c r="L48" s="404">
        <v>8299</v>
      </c>
      <c r="M48" s="395"/>
      <c r="N48" s="405"/>
      <c r="O48" s="395" t="s">
        <v>23</v>
      </c>
      <c r="P48" s="405"/>
      <c r="Q48" s="406">
        <v>45804</v>
      </c>
      <c r="R48" s="395"/>
      <c r="S48" s="407"/>
      <c r="T48" s="396"/>
      <c r="U48" s="395"/>
    </row>
    <row r="49" spans="1:21" s="408" customFormat="1">
      <c r="A49" s="395" t="s">
        <v>540</v>
      </c>
      <c r="B49" s="396"/>
      <c r="C49" s="396"/>
      <c r="D49" s="397">
        <v>3</v>
      </c>
      <c r="E49" s="398" t="s">
        <v>487</v>
      </c>
      <c r="F49" s="399">
        <v>80117135</v>
      </c>
      <c r="G49" s="400">
        <v>2050000</v>
      </c>
      <c r="H49" s="401"/>
      <c r="I49" s="402" t="s">
        <v>92</v>
      </c>
      <c r="J49" s="403" t="s">
        <v>21</v>
      </c>
      <c r="K49" s="395" t="s">
        <v>21</v>
      </c>
      <c r="L49" s="404">
        <v>8299</v>
      </c>
      <c r="M49" s="395"/>
      <c r="N49" s="405"/>
      <c r="O49" s="395"/>
      <c r="P49" s="405"/>
      <c r="Q49" s="406">
        <v>45803</v>
      </c>
      <c r="R49" s="395"/>
      <c r="S49" s="407"/>
      <c r="T49" s="396"/>
      <c r="U49" s="395"/>
    </row>
    <row r="50" spans="1:21" s="408" customFormat="1">
      <c r="A50" s="395" t="s">
        <v>528</v>
      </c>
      <c r="B50" s="396"/>
      <c r="C50" s="396"/>
      <c r="D50" s="397">
        <v>3</v>
      </c>
      <c r="E50" s="398" t="s">
        <v>95</v>
      </c>
      <c r="F50" s="399">
        <v>1013631321</v>
      </c>
      <c r="G50" s="400">
        <v>2600000</v>
      </c>
      <c r="H50" s="401"/>
      <c r="I50" s="402" t="s">
        <v>92</v>
      </c>
      <c r="J50" s="403" t="s">
        <v>21</v>
      </c>
      <c r="K50" s="395" t="s">
        <v>21</v>
      </c>
      <c r="L50" s="404">
        <v>8211</v>
      </c>
      <c r="M50" s="395"/>
      <c r="N50" s="405"/>
      <c r="O50" s="395" t="s">
        <v>23</v>
      </c>
      <c r="P50" s="405"/>
      <c r="Q50" s="406">
        <v>45804</v>
      </c>
      <c r="R50" s="395"/>
      <c r="S50" s="407"/>
      <c r="T50" s="396"/>
      <c r="U50" s="395"/>
    </row>
    <row r="51" spans="1:21" s="408" customFormat="1">
      <c r="A51" s="395" t="s">
        <v>527</v>
      </c>
      <c r="B51" s="396"/>
      <c r="C51" s="396"/>
      <c r="D51" s="397">
        <v>3</v>
      </c>
      <c r="E51" s="398" t="s">
        <v>86</v>
      </c>
      <c r="F51" s="399">
        <v>80797966</v>
      </c>
      <c r="G51" s="400">
        <v>5900000</v>
      </c>
      <c r="H51" s="401"/>
      <c r="I51" s="402" t="s">
        <v>92</v>
      </c>
      <c r="J51" s="403" t="s">
        <v>21</v>
      </c>
      <c r="K51" s="395" t="s">
        <v>21</v>
      </c>
      <c r="L51" s="404">
        <v>6621</v>
      </c>
      <c r="M51" s="395"/>
      <c r="N51" s="405"/>
      <c r="O51" s="395" t="s">
        <v>23</v>
      </c>
      <c r="P51" s="405"/>
      <c r="Q51" s="406">
        <v>45803</v>
      </c>
      <c r="R51" s="395"/>
      <c r="S51" s="407"/>
      <c r="T51" s="396"/>
      <c r="U51" s="395"/>
    </row>
    <row r="52" spans="1:21" s="408" customFormat="1">
      <c r="A52" s="395" t="s">
        <v>555</v>
      </c>
      <c r="B52" s="396"/>
      <c r="C52" s="396"/>
      <c r="D52" s="397">
        <v>3</v>
      </c>
      <c r="E52" s="398" t="s">
        <v>66</v>
      </c>
      <c r="F52" s="399">
        <v>9397442</v>
      </c>
      <c r="G52" s="400">
        <v>5900000</v>
      </c>
      <c r="H52" s="401"/>
      <c r="I52" s="402" t="s">
        <v>92</v>
      </c>
      <c r="J52" s="403" t="s">
        <v>21</v>
      </c>
      <c r="K52" s="395" t="s">
        <v>21</v>
      </c>
      <c r="L52" s="404" t="s">
        <v>575</v>
      </c>
      <c r="M52" s="395"/>
      <c r="N52" s="405"/>
      <c r="O52" s="395" t="s">
        <v>23</v>
      </c>
      <c r="P52" s="405"/>
      <c r="Q52" s="406">
        <v>45803</v>
      </c>
      <c r="R52" s="395"/>
      <c r="S52" s="407"/>
      <c r="T52" s="396"/>
      <c r="U52" s="395"/>
    </row>
    <row r="53" spans="1:21" s="408" customFormat="1">
      <c r="A53" s="395" t="s">
        <v>529</v>
      </c>
      <c r="B53" s="396"/>
      <c r="C53" s="396"/>
      <c r="D53" s="397">
        <v>3</v>
      </c>
      <c r="E53" s="398" t="s">
        <v>62</v>
      </c>
      <c r="F53" s="399">
        <v>1015464991</v>
      </c>
      <c r="G53" s="400">
        <v>5900000</v>
      </c>
      <c r="H53" s="401"/>
      <c r="I53" s="402" t="s">
        <v>92</v>
      </c>
      <c r="J53" s="403" t="s">
        <v>21</v>
      </c>
      <c r="K53" s="395" t="s">
        <v>21</v>
      </c>
      <c r="L53" s="404">
        <v>7490</v>
      </c>
      <c r="M53" s="395"/>
      <c r="N53" s="405"/>
      <c r="O53" s="395" t="s">
        <v>23</v>
      </c>
      <c r="P53" s="405"/>
      <c r="Q53" s="406">
        <v>45803</v>
      </c>
      <c r="R53" s="395"/>
      <c r="S53" s="407"/>
      <c r="T53" s="396"/>
      <c r="U53" s="395"/>
    </row>
    <row r="54" spans="1:21" s="408" customFormat="1">
      <c r="A54" s="395" t="s">
        <v>536</v>
      </c>
      <c r="B54" s="396"/>
      <c r="C54" s="396"/>
      <c r="D54" s="397">
        <v>3</v>
      </c>
      <c r="E54" s="398" t="s">
        <v>85</v>
      </c>
      <c r="F54" s="399">
        <v>39617166</v>
      </c>
      <c r="G54" s="400">
        <v>5900000</v>
      </c>
      <c r="H54" s="401"/>
      <c r="I54" s="402" t="s">
        <v>92</v>
      </c>
      <c r="J54" s="403" t="s">
        <v>21</v>
      </c>
      <c r="K54" s="395" t="s">
        <v>20</v>
      </c>
      <c r="L54" s="404">
        <v>8513</v>
      </c>
      <c r="M54" s="395"/>
      <c r="N54" s="405"/>
      <c r="O54" s="395" t="s">
        <v>23</v>
      </c>
      <c r="P54" s="405"/>
      <c r="Q54" s="406">
        <v>45803</v>
      </c>
      <c r="R54" s="395"/>
      <c r="S54" s="407"/>
      <c r="T54" s="396"/>
      <c r="U54" s="395"/>
    </row>
    <row r="55" spans="1:21" s="408" customFormat="1">
      <c r="A55" s="395" t="s">
        <v>538</v>
      </c>
      <c r="B55" s="396"/>
      <c r="C55" s="396"/>
      <c r="D55" s="397">
        <v>3</v>
      </c>
      <c r="E55" s="398" t="s">
        <v>70</v>
      </c>
      <c r="F55" s="399">
        <v>66827428</v>
      </c>
      <c r="G55" s="400">
        <v>5450000</v>
      </c>
      <c r="H55" s="401"/>
      <c r="I55" s="402" t="s">
        <v>92</v>
      </c>
      <c r="J55" s="403" t="s">
        <v>21</v>
      </c>
      <c r="K55" s="395" t="s">
        <v>21</v>
      </c>
      <c r="L55" s="404">
        <v>7490</v>
      </c>
      <c r="M55" s="395"/>
      <c r="N55" s="405"/>
      <c r="O55" s="395" t="s">
        <v>564</v>
      </c>
      <c r="P55" s="405"/>
      <c r="Q55" s="406">
        <v>45803</v>
      </c>
      <c r="R55" s="395"/>
      <c r="S55" s="407"/>
      <c r="T55" s="396"/>
      <c r="U55" s="395"/>
    </row>
    <row r="56" spans="1:21" s="408" customFormat="1">
      <c r="A56" s="395" t="s">
        <v>526</v>
      </c>
      <c r="B56" s="396"/>
      <c r="C56" s="396"/>
      <c r="D56" s="397">
        <v>3</v>
      </c>
      <c r="E56" s="398" t="s">
        <v>88</v>
      </c>
      <c r="F56" s="399">
        <v>1015476653</v>
      </c>
      <c r="G56" s="400">
        <v>5900000</v>
      </c>
      <c r="H56" s="401">
        <v>2360000</v>
      </c>
      <c r="I56" s="402" t="s">
        <v>92</v>
      </c>
      <c r="J56" s="403" t="s">
        <v>21</v>
      </c>
      <c r="K56" s="395" t="s">
        <v>21</v>
      </c>
      <c r="L56" s="404">
        <v>6910</v>
      </c>
      <c r="M56" s="395"/>
      <c r="N56" s="405"/>
      <c r="O56" s="395" t="s">
        <v>23</v>
      </c>
      <c r="P56" s="405"/>
      <c r="Q56" s="406">
        <v>45803</v>
      </c>
      <c r="R56" s="395"/>
      <c r="S56" s="407"/>
      <c r="T56" s="396"/>
      <c r="U56" s="395"/>
    </row>
    <row r="57" spans="1:21" s="408" customFormat="1">
      <c r="A57" s="395" t="s">
        <v>532</v>
      </c>
      <c r="B57" s="396"/>
      <c r="C57" s="396"/>
      <c r="D57" s="397">
        <v>3</v>
      </c>
      <c r="E57" s="398" t="s">
        <v>168</v>
      </c>
      <c r="F57" s="399">
        <v>1015403929</v>
      </c>
      <c r="G57" s="400">
        <v>5900000</v>
      </c>
      <c r="H57" s="401">
        <v>2360000</v>
      </c>
      <c r="I57" s="402" t="s">
        <v>92</v>
      </c>
      <c r="J57" s="403" t="s">
        <v>21</v>
      </c>
      <c r="K57" s="395" t="s">
        <v>21</v>
      </c>
      <c r="L57" s="404">
        <v>8299</v>
      </c>
      <c r="M57" s="395"/>
      <c r="N57" s="405"/>
      <c r="O57" s="395" t="s">
        <v>23</v>
      </c>
      <c r="P57" s="405"/>
      <c r="Q57" s="406">
        <v>45803</v>
      </c>
      <c r="R57" s="395"/>
      <c r="S57" s="407"/>
      <c r="T57" s="396"/>
      <c r="U57" s="395"/>
    </row>
    <row r="58" spans="1:21" s="408" customFormat="1">
      <c r="A58" s="395" t="s">
        <v>541</v>
      </c>
      <c r="B58" s="396"/>
      <c r="C58" s="396"/>
      <c r="D58" s="397">
        <v>2</v>
      </c>
      <c r="E58" s="398" t="s">
        <v>488</v>
      </c>
      <c r="F58" s="399">
        <v>80728279</v>
      </c>
      <c r="G58" s="400">
        <v>2050000</v>
      </c>
      <c r="H58" s="401"/>
      <c r="I58" s="402" t="s">
        <v>92</v>
      </c>
      <c r="J58" s="403" t="s">
        <v>21</v>
      </c>
      <c r="K58" s="395" t="s">
        <v>21</v>
      </c>
      <c r="L58" s="404">
        <v>8299</v>
      </c>
      <c r="M58" s="395"/>
      <c r="N58" s="405"/>
      <c r="O58" s="395" t="s">
        <v>23</v>
      </c>
      <c r="P58" s="405"/>
      <c r="Q58" s="406">
        <v>45803</v>
      </c>
      <c r="R58" s="395"/>
      <c r="S58" s="407"/>
      <c r="T58" s="396"/>
      <c r="U58" s="395"/>
    </row>
    <row r="59" spans="1:21" s="452" customFormat="1">
      <c r="A59" s="438"/>
      <c r="B59" s="451"/>
      <c r="C59" s="451"/>
      <c r="D59" s="453"/>
      <c r="E59" s="454"/>
      <c r="F59" s="442"/>
      <c r="G59" s="443"/>
      <c r="H59" s="455"/>
      <c r="I59" s="456"/>
      <c r="J59" s="446"/>
      <c r="K59" s="438"/>
      <c r="L59" s="447"/>
      <c r="M59" s="438"/>
      <c r="N59" s="448"/>
      <c r="O59" s="438"/>
      <c r="P59" s="448"/>
      <c r="Q59" s="449"/>
      <c r="R59" s="438"/>
      <c r="S59" s="450"/>
      <c r="T59" s="451"/>
      <c r="U59" s="438"/>
    </row>
    <row r="60" spans="1:21" s="408" customFormat="1">
      <c r="A60" s="395" t="s">
        <v>550</v>
      </c>
      <c r="B60" s="396"/>
      <c r="C60" s="396"/>
      <c r="D60" s="397">
        <v>3</v>
      </c>
      <c r="E60" s="398" t="s">
        <v>24</v>
      </c>
      <c r="F60" s="399" t="s">
        <v>557</v>
      </c>
      <c r="G60" s="400">
        <v>5900000</v>
      </c>
      <c r="H60" s="401"/>
      <c r="I60" s="402" t="s">
        <v>454</v>
      </c>
      <c r="J60" s="403" t="s">
        <v>21</v>
      </c>
      <c r="K60" s="395" t="s">
        <v>21</v>
      </c>
      <c r="L60" s="404">
        <v>8299</v>
      </c>
      <c r="M60" s="395"/>
      <c r="N60" s="405"/>
      <c r="O60" s="395"/>
      <c r="P60" s="405"/>
      <c r="Q60" s="406"/>
      <c r="R60" s="395"/>
      <c r="S60" s="407"/>
      <c r="T60" s="396"/>
      <c r="U60" s="395"/>
    </row>
    <row r="61" spans="1:21" s="408" customFormat="1">
      <c r="A61" s="395" t="s">
        <v>544</v>
      </c>
      <c r="B61" s="396"/>
      <c r="C61" s="396"/>
      <c r="D61" s="397">
        <v>4</v>
      </c>
      <c r="E61" s="398" t="s">
        <v>489</v>
      </c>
      <c r="F61" s="399">
        <v>1023001834</v>
      </c>
      <c r="G61" s="400">
        <v>3110000</v>
      </c>
      <c r="H61" s="401"/>
      <c r="I61" s="402" t="s">
        <v>454</v>
      </c>
      <c r="J61" s="403" t="s">
        <v>20</v>
      </c>
      <c r="K61" s="395"/>
      <c r="L61" s="404">
        <v>8299</v>
      </c>
      <c r="M61" s="395"/>
      <c r="N61" s="405"/>
      <c r="O61" s="395" t="s">
        <v>573</v>
      </c>
      <c r="P61" s="405"/>
      <c r="Q61" s="406">
        <v>45804</v>
      </c>
      <c r="R61" s="395"/>
      <c r="S61" s="407"/>
      <c r="T61" s="396"/>
      <c r="U61" s="395"/>
    </row>
    <row r="62" spans="1:21" s="408" customFormat="1">
      <c r="A62" s="395" t="s">
        <v>543</v>
      </c>
      <c r="B62" s="396"/>
      <c r="C62" s="396"/>
      <c r="D62" s="397">
        <v>3</v>
      </c>
      <c r="E62" s="398" t="s">
        <v>26</v>
      </c>
      <c r="F62" s="399">
        <v>1014227004</v>
      </c>
      <c r="G62" s="400">
        <v>6800000</v>
      </c>
      <c r="H62" s="401"/>
      <c r="I62" s="402" t="s">
        <v>454</v>
      </c>
      <c r="J62" s="403"/>
      <c r="K62" s="395"/>
      <c r="L62" s="404">
        <v>7220</v>
      </c>
      <c r="M62" s="395"/>
      <c r="N62" s="405"/>
      <c r="O62" s="395" t="s">
        <v>574</v>
      </c>
      <c r="P62" s="405"/>
      <c r="Q62" s="406">
        <v>45804</v>
      </c>
      <c r="R62" s="395"/>
      <c r="S62" s="407"/>
      <c r="T62" s="396"/>
      <c r="U62" s="395"/>
    </row>
    <row r="63" spans="1:21" s="408" customFormat="1">
      <c r="A63" s="395" t="s">
        <v>549</v>
      </c>
      <c r="B63" s="396"/>
      <c r="C63" s="396"/>
      <c r="D63" s="397">
        <v>3</v>
      </c>
      <c r="E63" s="398" t="s">
        <v>490</v>
      </c>
      <c r="F63" s="399">
        <v>52379089</v>
      </c>
      <c r="G63" s="400">
        <v>5900000</v>
      </c>
      <c r="H63" s="401"/>
      <c r="I63" s="402" t="s">
        <v>454</v>
      </c>
      <c r="J63" s="403"/>
      <c r="K63" s="395"/>
      <c r="L63" s="404">
        <v>8299</v>
      </c>
      <c r="M63" s="395"/>
      <c r="N63" s="405"/>
      <c r="O63" s="395"/>
      <c r="P63" s="405"/>
      <c r="Q63" s="406"/>
      <c r="R63" s="395"/>
      <c r="S63" s="407"/>
      <c r="T63" s="396"/>
      <c r="U63" s="395"/>
    </row>
    <row r="64" spans="1:21" s="408" customFormat="1">
      <c r="A64" s="395" t="s">
        <v>553</v>
      </c>
      <c r="B64" s="396"/>
      <c r="C64" s="396"/>
      <c r="D64" s="397">
        <v>2</v>
      </c>
      <c r="E64" s="398" t="s">
        <v>491</v>
      </c>
      <c r="F64" s="399">
        <v>1013638971</v>
      </c>
      <c r="G64" s="420">
        <v>7400000</v>
      </c>
      <c r="H64" s="401"/>
      <c r="I64" s="402" t="s">
        <v>454</v>
      </c>
      <c r="J64" s="403"/>
      <c r="K64" s="395"/>
      <c r="L64" s="404">
        <v>8299</v>
      </c>
      <c r="M64" s="395"/>
      <c r="N64" s="405"/>
      <c r="O64" s="395" t="s">
        <v>572</v>
      </c>
      <c r="P64" s="405"/>
      <c r="Q64" s="406">
        <v>45804</v>
      </c>
      <c r="R64" s="395"/>
      <c r="S64" s="407"/>
      <c r="T64" s="396"/>
      <c r="U64" s="395"/>
    </row>
    <row r="65" spans="1:21" s="388" customFormat="1">
      <c r="A65" s="374" t="s">
        <v>595</v>
      </c>
      <c r="B65" s="377"/>
      <c r="C65" s="377"/>
      <c r="D65" s="378"/>
      <c r="E65" s="376" t="s">
        <v>492</v>
      </c>
      <c r="F65" s="379"/>
      <c r="G65" s="389"/>
      <c r="H65" s="381"/>
      <c r="I65" s="382" t="s">
        <v>454</v>
      </c>
      <c r="J65" s="383"/>
      <c r="K65" s="374"/>
      <c r="L65" s="384"/>
      <c r="M65" s="374"/>
      <c r="N65" s="385"/>
      <c r="O65" s="374" t="s">
        <v>593</v>
      </c>
      <c r="P65" s="385"/>
      <c r="Q65" s="386"/>
      <c r="R65" s="374"/>
      <c r="S65" s="387"/>
      <c r="T65" s="377"/>
      <c r="U65" s="374"/>
    </row>
    <row r="66" spans="1:21" s="437" customFormat="1">
      <c r="A66" s="375" t="s">
        <v>547</v>
      </c>
      <c r="B66" s="426"/>
      <c r="C66" s="426"/>
      <c r="D66" s="427">
        <v>3</v>
      </c>
      <c r="E66" s="457" t="s">
        <v>124</v>
      </c>
      <c r="F66" s="428">
        <v>1022425891</v>
      </c>
      <c r="G66" s="429">
        <v>6800000</v>
      </c>
      <c r="H66" s="430"/>
      <c r="I66" s="431" t="s">
        <v>454</v>
      </c>
      <c r="J66" s="432" t="s">
        <v>20</v>
      </c>
      <c r="K66" s="425" t="s">
        <v>21</v>
      </c>
      <c r="L66" s="433">
        <v>8299</v>
      </c>
      <c r="M66" s="425"/>
      <c r="N66" s="434"/>
      <c r="O66" s="425" t="s">
        <v>597</v>
      </c>
      <c r="P66" s="434"/>
      <c r="Q66" s="435"/>
      <c r="R66" s="425"/>
      <c r="S66" s="436"/>
      <c r="T66" s="426"/>
      <c r="U66" s="425"/>
    </row>
    <row r="67" spans="1:21" s="408" customFormat="1">
      <c r="A67" s="395" t="s">
        <v>545</v>
      </c>
      <c r="B67" s="396"/>
      <c r="C67" s="396"/>
      <c r="D67" s="397">
        <v>4</v>
      </c>
      <c r="E67" s="398" t="s">
        <v>493</v>
      </c>
      <c r="F67" s="399">
        <v>51965337</v>
      </c>
      <c r="G67" s="400">
        <v>4100000</v>
      </c>
      <c r="H67" s="401"/>
      <c r="I67" s="402" t="s">
        <v>454</v>
      </c>
      <c r="J67" s="403" t="s">
        <v>21</v>
      </c>
      <c r="K67" s="395" t="s">
        <v>21</v>
      </c>
      <c r="L67" s="404">
        <v>4792</v>
      </c>
      <c r="M67" s="395"/>
      <c r="N67" s="405"/>
      <c r="O67" s="395"/>
      <c r="P67" s="405"/>
      <c r="Q67" s="406"/>
      <c r="R67" s="395"/>
      <c r="S67" s="407"/>
      <c r="T67" s="396"/>
      <c r="U67" s="395"/>
    </row>
    <row r="68" spans="1:21" s="408" customFormat="1">
      <c r="A68" s="395" t="s">
        <v>546</v>
      </c>
      <c r="B68" s="396"/>
      <c r="C68" s="396"/>
      <c r="D68" s="397">
        <v>4</v>
      </c>
      <c r="E68" s="398" t="s">
        <v>494</v>
      </c>
      <c r="F68" s="399">
        <v>79941851</v>
      </c>
      <c r="G68" s="400">
        <v>6800000</v>
      </c>
      <c r="H68" s="401"/>
      <c r="I68" s="402" t="s">
        <v>454</v>
      </c>
      <c r="J68" s="403" t="s">
        <v>21</v>
      </c>
      <c r="K68" s="395" t="s">
        <v>21</v>
      </c>
      <c r="L68" s="404">
        <v>7410</v>
      </c>
      <c r="M68" s="395"/>
      <c r="N68" s="405"/>
      <c r="O68" s="395"/>
      <c r="P68" s="405"/>
      <c r="Q68" s="406"/>
      <c r="R68" s="395"/>
      <c r="S68" s="407"/>
      <c r="T68" s="396"/>
      <c r="U68" s="395"/>
    </row>
    <row r="69" spans="1:21" s="388" customFormat="1">
      <c r="A69" s="374" t="s">
        <v>551</v>
      </c>
      <c r="B69" s="377"/>
      <c r="C69" s="377"/>
      <c r="D69" s="378"/>
      <c r="E69" s="376" t="s">
        <v>594</v>
      </c>
      <c r="F69" s="379"/>
      <c r="G69" s="380"/>
      <c r="H69" s="381" t="s">
        <v>596</v>
      </c>
      <c r="I69" s="382"/>
      <c r="J69" s="383"/>
      <c r="K69" s="374"/>
      <c r="L69" s="384"/>
      <c r="M69" s="374"/>
      <c r="N69" s="385"/>
      <c r="O69" s="374"/>
      <c r="P69" s="385"/>
      <c r="Q69" s="386"/>
      <c r="R69" s="374"/>
      <c r="S69" s="387"/>
      <c r="T69" s="377"/>
      <c r="U69" s="374"/>
    </row>
    <row r="70" spans="1:21" s="408" customFormat="1">
      <c r="A70" s="395" t="s">
        <v>551</v>
      </c>
      <c r="B70" s="396"/>
      <c r="C70" s="396"/>
      <c r="D70" s="397">
        <v>3</v>
      </c>
      <c r="E70" s="398" t="s">
        <v>587</v>
      </c>
      <c r="F70" s="399">
        <v>79531038</v>
      </c>
      <c r="G70" s="400" t="s">
        <v>589</v>
      </c>
      <c r="H70" s="401" t="s">
        <v>588</v>
      </c>
      <c r="I70" s="402" t="s">
        <v>454</v>
      </c>
      <c r="J70" s="403" t="s">
        <v>20</v>
      </c>
      <c r="K70" s="395" t="s">
        <v>21</v>
      </c>
      <c r="L70" s="404">
        <v>7490</v>
      </c>
      <c r="M70" s="395"/>
      <c r="N70" s="405"/>
      <c r="O70" s="395"/>
      <c r="P70" s="405"/>
      <c r="Q70" s="406"/>
      <c r="R70" s="395"/>
      <c r="S70" s="407"/>
      <c r="T70" s="396"/>
      <c r="U70" s="395"/>
    </row>
    <row r="71" spans="1:21" s="408" customFormat="1">
      <c r="A71" s="395" t="s">
        <v>548</v>
      </c>
      <c r="B71" s="396"/>
      <c r="C71" s="396"/>
      <c r="D71" s="397">
        <v>3</v>
      </c>
      <c r="E71" s="398" t="s">
        <v>495</v>
      </c>
      <c r="F71" s="399">
        <v>55189352</v>
      </c>
      <c r="G71" s="400">
        <v>8500000</v>
      </c>
      <c r="H71" s="401"/>
      <c r="I71" s="402" t="s">
        <v>454</v>
      </c>
      <c r="J71" s="403" t="s">
        <v>20</v>
      </c>
      <c r="K71" s="395"/>
      <c r="L71" s="404">
        <v>6920</v>
      </c>
      <c r="M71" s="395"/>
      <c r="N71" s="405"/>
      <c r="O71" s="395" t="s">
        <v>23</v>
      </c>
      <c r="P71" s="405"/>
      <c r="Q71" s="406">
        <v>45804</v>
      </c>
      <c r="R71" s="395"/>
      <c r="S71" s="407"/>
      <c r="T71" s="396"/>
      <c r="U71" s="395"/>
    </row>
    <row r="72" spans="1:21" s="408" customFormat="1">
      <c r="A72" s="395" t="s">
        <v>552</v>
      </c>
      <c r="B72" s="396"/>
      <c r="C72" s="396"/>
      <c r="D72" s="397">
        <v>3</v>
      </c>
      <c r="E72" s="398" t="s">
        <v>496</v>
      </c>
      <c r="F72" s="399">
        <v>52746806</v>
      </c>
      <c r="G72" s="400">
        <v>6800000</v>
      </c>
      <c r="H72" s="401"/>
      <c r="I72" s="402" t="s">
        <v>454</v>
      </c>
      <c r="J72" s="403" t="s">
        <v>20</v>
      </c>
      <c r="K72" s="395" t="s">
        <v>21</v>
      </c>
      <c r="L72" s="404">
        <v>9312</v>
      </c>
      <c r="M72" s="395"/>
      <c r="N72" s="405"/>
      <c r="O72" s="395"/>
      <c r="P72" s="405"/>
      <c r="Q72" s="406"/>
      <c r="R72" s="395"/>
      <c r="S72" s="407"/>
      <c r="T72" s="396"/>
      <c r="U72" s="395"/>
    </row>
    <row r="73" spans="1:21" s="408" customFormat="1">
      <c r="A73" s="395" t="s">
        <v>590</v>
      </c>
      <c r="B73" s="396"/>
      <c r="C73" s="396"/>
      <c r="D73" s="397">
        <v>6</v>
      </c>
      <c r="E73" s="422" t="s">
        <v>591</v>
      </c>
      <c r="F73" s="399">
        <v>1030621594</v>
      </c>
      <c r="G73" s="420">
        <v>1060000</v>
      </c>
      <c r="H73" s="401" t="s">
        <v>592</v>
      </c>
      <c r="I73" s="423"/>
      <c r="J73" s="403" t="s">
        <v>21</v>
      </c>
      <c r="K73" s="395" t="s">
        <v>21</v>
      </c>
      <c r="L73" s="404">
        <v>8299</v>
      </c>
      <c r="M73" s="395"/>
      <c r="N73" s="405"/>
      <c r="O73" s="395" t="s">
        <v>597</v>
      </c>
      <c r="P73" s="405"/>
      <c r="Q73" s="406"/>
      <c r="R73" s="395"/>
      <c r="S73" s="407"/>
      <c r="T73" s="396"/>
      <c r="U73" s="395"/>
    </row>
    <row r="74" spans="1:21" s="356" customFormat="1">
      <c r="A74" s="375" t="s">
        <v>602</v>
      </c>
      <c r="B74" s="357"/>
      <c r="C74" s="357"/>
      <c r="D74" s="358"/>
      <c r="E74" s="458" t="s">
        <v>599</v>
      </c>
      <c r="F74" s="365">
        <v>1015474314</v>
      </c>
      <c r="G74" s="359">
        <v>1916667</v>
      </c>
      <c r="H74" s="360" t="s">
        <v>600</v>
      </c>
      <c r="I74" s="459" t="s">
        <v>601</v>
      </c>
      <c r="J74" s="361" t="s">
        <v>21</v>
      </c>
      <c r="K74" s="362" t="s">
        <v>21</v>
      </c>
      <c r="L74" s="362">
        <v>8299</v>
      </c>
      <c r="M74" s="362"/>
      <c r="N74" s="363"/>
      <c r="O74" s="362" t="s">
        <v>597</v>
      </c>
      <c r="P74" s="363"/>
      <c r="Q74" s="364"/>
      <c r="R74" s="362"/>
      <c r="S74" s="366"/>
      <c r="T74" s="357"/>
      <c r="U74" s="362"/>
    </row>
  </sheetData>
  <autoFilter ref="A1:U73" xr:uid="{DFB98D90-8AF8-4AF8-9596-39E4F121A0A4}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29E25E-0CB1-4D35-85F1-75C8CB1D909A}">
  <dimension ref="A1:V84"/>
  <sheetViews>
    <sheetView tabSelected="1" zoomScaleNormal="100" workbookViewId="0">
      <pane ySplit="1" topLeftCell="A68" activePane="bottomLeft" state="frozen"/>
      <selection pane="bottomLeft" activeCell="E81" sqref="E81"/>
    </sheetView>
  </sheetViews>
  <sheetFormatPr baseColWidth="10" defaultColWidth="11.453125" defaultRowHeight="13"/>
  <cols>
    <col min="1" max="1" width="11.453125" style="367"/>
    <col min="2" max="2" width="3" style="367" customWidth="1"/>
    <col min="3" max="3" width="2.81640625" style="367" customWidth="1"/>
    <col min="4" max="4" width="3.54296875" style="368" customWidth="1"/>
    <col min="5" max="5" width="38.54296875" style="529" bestFit="1" customWidth="1"/>
    <col min="6" max="6" width="13.1796875" style="369" bestFit="1" customWidth="1"/>
    <col min="7" max="7" width="12.453125" style="370" customWidth="1"/>
    <col min="8" max="8" width="14.1796875" style="371" customWidth="1"/>
    <col min="9" max="9" width="33.1796875" style="346" bestFit="1" customWidth="1"/>
    <col min="10" max="12" width="12.453125" style="367" customWidth="1"/>
    <col min="13" max="13" width="14.7265625" style="367" bestFit="1" customWidth="1"/>
    <col min="14" max="14" width="12.453125" style="368" customWidth="1"/>
    <col min="15" max="15" width="15.26953125" style="367" bestFit="1" customWidth="1"/>
    <col min="16" max="16" width="12.453125" style="371" customWidth="1"/>
    <col min="17" max="17" width="12.453125" style="372" customWidth="1"/>
    <col min="18" max="18" width="70.26953125" style="367" bestFit="1" customWidth="1"/>
    <col min="19" max="19" width="11.453125" style="372"/>
    <col min="20" max="21" width="11.453125" style="373"/>
    <col min="22" max="16384" width="11.453125" style="367"/>
  </cols>
  <sheetData>
    <row r="1" spans="1:21" s="355" customFormat="1" ht="56.5" customHeight="1">
      <c r="A1" s="347" t="s">
        <v>0</v>
      </c>
      <c r="B1" s="347" t="s">
        <v>1</v>
      </c>
      <c r="C1" s="347" t="s">
        <v>2</v>
      </c>
      <c r="D1" s="348" t="s">
        <v>3</v>
      </c>
      <c r="E1" s="343" t="s">
        <v>4</v>
      </c>
      <c r="F1" s="349" t="s">
        <v>5</v>
      </c>
      <c r="G1" s="350" t="s">
        <v>6</v>
      </c>
      <c r="H1" s="351" t="s">
        <v>7</v>
      </c>
      <c r="I1" s="344" t="s">
        <v>8</v>
      </c>
      <c r="J1" s="353" t="s">
        <v>9</v>
      </c>
      <c r="K1" s="347" t="s">
        <v>10</v>
      </c>
      <c r="L1" s="347" t="s">
        <v>11</v>
      </c>
      <c r="M1" s="347" t="s">
        <v>12</v>
      </c>
      <c r="N1" s="347" t="s">
        <v>13</v>
      </c>
      <c r="O1" s="347" t="s">
        <v>14</v>
      </c>
      <c r="P1" s="352" t="s">
        <v>15</v>
      </c>
      <c r="Q1" s="347" t="s">
        <v>16</v>
      </c>
      <c r="R1" s="347" t="s">
        <v>413</v>
      </c>
      <c r="S1" s="354"/>
      <c r="T1" s="352" t="s">
        <v>18</v>
      </c>
      <c r="U1" s="352" t="s">
        <v>19</v>
      </c>
    </row>
    <row r="2" spans="1:21" s="545" customFormat="1">
      <c r="A2" s="545" t="s">
        <v>686</v>
      </c>
      <c r="B2" s="533"/>
      <c r="C2" s="533"/>
      <c r="D2" s="534">
        <v>4</v>
      </c>
      <c r="E2" s="546" t="s">
        <v>455</v>
      </c>
      <c r="F2" s="574">
        <v>7549345</v>
      </c>
      <c r="G2" s="537">
        <v>5900000</v>
      </c>
      <c r="H2" s="538">
        <v>2360000</v>
      </c>
      <c r="I2" s="547" t="s">
        <v>452</v>
      </c>
      <c r="J2" s="540" t="s">
        <v>21</v>
      </c>
      <c r="K2" s="532" t="s">
        <v>20</v>
      </c>
      <c r="L2" s="532">
        <v>8544</v>
      </c>
      <c r="M2" s="532"/>
      <c r="N2" s="542"/>
      <c r="O2" s="532" t="s">
        <v>674</v>
      </c>
      <c r="P2" s="575"/>
      <c r="Q2" s="543"/>
      <c r="R2" s="532"/>
      <c r="S2" s="576"/>
      <c r="T2" s="533"/>
      <c r="U2" s="577"/>
    </row>
    <row r="3" spans="1:21" s="545" customFormat="1">
      <c r="A3" s="545" t="s">
        <v>686</v>
      </c>
      <c r="B3" s="533"/>
      <c r="C3" s="533"/>
      <c r="D3" s="534">
        <v>3</v>
      </c>
      <c r="E3" s="546" t="s">
        <v>455</v>
      </c>
      <c r="F3" s="574">
        <v>7549345</v>
      </c>
      <c r="G3" s="537">
        <v>5900000</v>
      </c>
      <c r="H3" s="538">
        <v>2360000</v>
      </c>
      <c r="I3" s="547" t="s">
        <v>452</v>
      </c>
      <c r="J3" s="540" t="s">
        <v>21</v>
      </c>
      <c r="K3" s="532" t="s">
        <v>20</v>
      </c>
      <c r="L3" s="532">
        <v>8544</v>
      </c>
      <c r="M3" s="532"/>
      <c r="N3" s="542"/>
      <c r="O3" s="532" t="s">
        <v>684</v>
      </c>
      <c r="P3" s="575"/>
      <c r="Q3" s="543"/>
      <c r="R3" s="532"/>
      <c r="S3" s="576"/>
      <c r="T3" s="533"/>
      <c r="U3" s="577"/>
    </row>
    <row r="4" spans="1:21" s="545" customFormat="1">
      <c r="A4" s="532" t="s">
        <v>604</v>
      </c>
      <c r="B4" s="533"/>
      <c r="C4" s="533"/>
      <c r="D4" s="534">
        <v>3</v>
      </c>
      <c r="E4" s="546" t="s">
        <v>456</v>
      </c>
      <c r="F4" s="536">
        <v>19416550</v>
      </c>
      <c r="G4" s="537">
        <v>5900000</v>
      </c>
      <c r="H4" s="538">
        <v>2360000</v>
      </c>
      <c r="I4" s="547" t="s">
        <v>452</v>
      </c>
      <c r="J4" s="540" t="s">
        <v>21</v>
      </c>
      <c r="K4" s="532" t="s">
        <v>20</v>
      </c>
      <c r="L4" s="532" t="s">
        <v>575</v>
      </c>
      <c r="M4" s="532"/>
      <c r="N4" s="542"/>
      <c r="O4" s="532" t="s">
        <v>678</v>
      </c>
      <c r="P4" s="542"/>
      <c r="Q4" s="543"/>
      <c r="R4" s="532"/>
      <c r="S4" s="543"/>
      <c r="T4" s="533"/>
      <c r="U4" s="532"/>
    </row>
    <row r="5" spans="1:21" s="545" customFormat="1">
      <c r="A5" s="532" t="s">
        <v>604</v>
      </c>
      <c r="B5" s="533"/>
      <c r="C5" s="533"/>
      <c r="D5" s="534">
        <v>4</v>
      </c>
      <c r="E5" s="546" t="s">
        <v>456</v>
      </c>
      <c r="F5" s="536">
        <v>19416550</v>
      </c>
      <c r="G5" s="537">
        <v>5900000</v>
      </c>
      <c r="H5" s="538">
        <v>2360000</v>
      </c>
      <c r="I5" s="547" t="s">
        <v>452</v>
      </c>
      <c r="J5" s="540" t="s">
        <v>21</v>
      </c>
      <c r="K5" s="532" t="s">
        <v>20</v>
      </c>
      <c r="L5" s="532" t="s">
        <v>575</v>
      </c>
      <c r="M5" s="532"/>
      <c r="N5" s="542"/>
      <c r="O5" s="532" t="s">
        <v>677</v>
      </c>
      <c r="P5" s="542"/>
      <c r="Q5" s="543"/>
      <c r="R5" s="532"/>
      <c r="S5" s="543"/>
      <c r="T5" s="533"/>
      <c r="U5" s="532"/>
    </row>
    <row r="6" spans="1:21" s="545" customFormat="1">
      <c r="A6" s="532" t="s">
        <v>603</v>
      </c>
      <c r="B6" s="533"/>
      <c r="C6" s="533"/>
      <c r="D6" s="534">
        <v>4</v>
      </c>
      <c r="E6" s="546" t="s">
        <v>457</v>
      </c>
      <c r="F6" s="536">
        <v>1012433036</v>
      </c>
      <c r="G6" s="537">
        <v>5900000</v>
      </c>
      <c r="H6" s="538">
        <v>2360000</v>
      </c>
      <c r="I6" s="547" t="s">
        <v>452</v>
      </c>
      <c r="J6" s="540" t="s">
        <v>21</v>
      </c>
      <c r="K6" s="532" t="s">
        <v>21</v>
      </c>
      <c r="L6" s="532">
        <v>6910</v>
      </c>
      <c r="M6" s="532"/>
      <c r="N6" s="542"/>
      <c r="O6" s="532"/>
      <c r="P6" s="542"/>
      <c r="Q6" s="543"/>
      <c r="R6" s="532"/>
      <c r="S6" s="543"/>
      <c r="T6" s="533"/>
      <c r="U6" s="532"/>
    </row>
    <row r="7" spans="1:21" s="545" customFormat="1">
      <c r="A7" s="532" t="s">
        <v>672</v>
      </c>
      <c r="B7" s="548"/>
      <c r="C7" s="548"/>
      <c r="D7" s="534">
        <v>1</v>
      </c>
      <c r="E7" s="546" t="s">
        <v>670</v>
      </c>
      <c r="F7" s="536">
        <v>80212078</v>
      </c>
      <c r="G7" s="537" t="s">
        <v>671</v>
      </c>
      <c r="H7" s="538"/>
      <c r="I7" s="547" t="s">
        <v>452</v>
      </c>
      <c r="J7" s="540" t="s">
        <v>21</v>
      </c>
      <c r="K7" s="532" t="s">
        <v>21</v>
      </c>
      <c r="L7" s="532">
        <v>6910</v>
      </c>
      <c r="M7" s="532"/>
      <c r="N7" s="542"/>
      <c r="O7" s="532" t="s">
        <v>673</v>
      </c>
      <c r="P7" s="542"/>
      <c r="Q7" s="543"/>
      <c r="R7" s="532"/>
      <c r="S7" s="543"/>
      <c r="T7" s="533"/>
      <c r="U7" s="532"/>
    </row>
    <row r="8" spans="1:21" s="545" customFormat="1">
      <c r="A8" s="532" t="s">
        <v>605</v>
      </c>
      <c r="B8" s="548"/>
      <c r="C8" s="548"/>
      <c r="D8" s="534">
        <v>4</v>
      </c>
      <c r="E8" s="546" t="s">
        <v>458</v>
      </c>
      <c r="F8" s="536">
        <v>1013589087</v>
      </c>
      <c r="G8" s="537">
        <v>5900000</v>
      </c>
      <c r="H8" s="538">
        <v>2360000</v>
      </c>
      <c r="I8" s="547" t="s">
        <v>452</v>
      </c>
      <c r="J8" s="540" t="s">
        <v>21</v>
      </c>
      <c r="K8" s="532" t="s">
        <v>21</v>
      </c>
      <c r="L8" s="532">
        <v>6910</v>
      </c>
      <c r="M8" s="532"/>
      <c r="N8" s="542"/>
      <c r="O8" s="532"/>
      <c r="P8" s="542"/>
      <c r="Q8" s="543"/>
      <c r="R8" s="532"/>
      <c r="S8" s="549"/>
      <c r="T8" s="533"/>
      <c r="U8" s="532"/>
    </row>
    <row r="9" spans="1:21" s="545" customFormat="1">
      <c r="A9" s="532" t="s">
        <v>622</v>
      </c>
      <c r="B9" s="548"/>
      <c r="C9" s="548"/>
      <c r="D9" s="534">
        <v>4</v>
      </c>
      <c r="E9" s="546" t="s">
        <v>459</v>
      </c>
      <c r="F9" s="536">
        <v>1067725748</v>
      </c>
      <c r="G9" s="537">
        <v>5900000</v>
      </c>
      <c r="H9" s="538">
        <v>2360000</v>
      </c>
      <c r="I9" s="547" t="s">
        <v>452</v>
      </c>
      <c r="J9" s="540" t="s">
        <v>21</v>
      </c>
      <c r="K9" s="532" t="s">
        <v>21</v>
      </c>
      <c r="L9" s="545">
        <v>8299</v>
      </c>
      <c r="M9" s="532"/>
      <c r="N9" s="542"/>
      <c r="O9" s="532"/>
      <c r="P9" s="542"/>
      <c r="Q9" s="543"/>
      <c r="R9" s="532"/>
      <c r="S9" s="549"/>
      <c r="T9" s="533"/>
      <c r="U9" s="532"/>
    </row>
    <row r="10" spans="1:21" s="545" customFormat="1">
      <c r="A10" s="532" t="s">
        <v>623</v>
      </c>
      <c r="B10" s="548"/>
      <c r="C10" s="548"/>
      <c r="D10" s="534">
        <v>4</v>
      </c>
      <c r="E10" s="546" t="s">
        <v>460</v>
      </c>
      <c r="F10" s="536">
        <v>1032448785</v>
      </c>
      <c r="G10" s="537">
        <v>5900000</v>
      </c>
      <c r="H10" s="538">
        <v>2360000</v>
      </c>
      <c r="I10" s="547" t="s">
        <v>452</v>
      </c>
      <c r="J10" s="540" t="s">
        <v>21</v>
      </c>
      <c r="K10" s="532" t="s">
        <v>21</v>
      </c>
      <c r="L10" s="545">
        <v>6910</v>
      </c>
      <c r="M10" s="532"/>
      <c r="N10" s="542"/>
      <c r="O10" s="532" t="s">
        <v>676</v>
      </c>
      <c r="P10" s="542"/>
      <c r="Q10" s="543"/>
      <c r="R10" s="532"/>
      <c r="S10" s="549"/>
      <c r="T10" s="533"/>
      <c r="U10" s="532"/>
    </row>
    <row r="11" spans="1:21" s="545" customFormat="1">
      <c r="A11" s="532" t="s">
        <v>624</v>
      </c>
      <c r="B11" s="548"/>
      <c r="C11" s="548"/>
      <c r="D11" s="534">
        <v>4</v>
      </c>
      <c r="E11" s="546" t="s">
        <v>461</v>
      </c>
      <c r="F11" s="536">
        <v>1015420424</v>
      </c>
      <c r="G11" s="537">
        <f>SUM(G21)</f>
        <v>5900000</v>
      </c>
      <c r="H11" s="538">
        <v>2360000</v>
      </c>
      <c r="I11" s="547" t="s">
        <v>452</v>
      </c>
      <c r="J11" s="540" t="s">
        <v>21</v>
      </c>
      <c r="K11" s="532" t="s">
        <v>21</v>
      </c>
      <c r="L11" s="545">
        <v>7112</v>
      </c>
      <c r="M11" s="532"/>
      <c r="N11" s="542"/>
      <c r="O11" s="532"/>
      <c r="P11" s="542"/>
      <c r="Q11" s="543"/>
      <c r="R11" s="532"/>
      <c r="S11" s="549"/>
      <c r="T11" s="533"/>
      <c r="U11" s="532"/>
    </row>
    <row r="12" spans="1:21" s="545" customFormat="1">
      <c r="A12" s="532" t="s">
        <v>667</v>
      </c>
      <c r="B12" s="548"/>
      <c r="C12" s="548"/>
      <c r="D12" s="550">
        <v>2</v>
      </c>
      <c r="E12" s="546" t="s">
        <v>668</v>
      </c>
      <c r="F12" s="536">
        <v>1010014779</v>
      </c>
      <c r="G12" s="537">
        <v>4920000</v>
      </c>
      <c r="H12" s="551">
        <v>1968000</v>
      </c>
      <c r="I12" s="547" t="s">
        <v>452</v>
      </c>
      <c r="J12" s="540" t="s">
        <v>21</v>
      </c>
      <c r="K12" s="532" t="s">
        <v>21</v>
      </c>
      <c r="L12" s="545">
        <v>8299</v>
      </c>
      <c r="M12" s="532"/>
      <c r="N12" s="542"/>
      <c r="O12" s="532" t="s">
        <v>675</v>
      </c>
      <c r="P12" s="542"/>
      <c r="Q12" s="543"/>
      <c r="R12" s="532"/>
      <c r="S12" s="549"/>
      <c r="T12" s="533"/>
      <c r="U12" s="532"/>
    </row>
    <row r="13" spans="1:21" s="545" customFormat="1">
      <c r="A13" s="532" t="s">
        <v>667</v>
      </c>
      <c r="B13" s="548"/>
      <c r="C13" s="548"/>
      <c r="D13" s="550">
        <v>1</v>
      </c>
      <c r="E13" s="546" t="s">
        <v>668</v>
      </c>
      <c r="F13" s="536">
        <v>1010014779</v>
      </c>
      <c r="G13" s="537">
        <v>328000</v>
      </c>
      <c r="H13" s="538"/>
      <c r="I13" s="547" t="s">
        <v>452</v>
      </c>
      <c r="J13" s="540" t="s">
        <v>21</v>
      </c>
      <c r="K13" s="532" t="s">
        <v>21</v>
      </c>
      <c r="L13" s="545">
        <v>8299</v>
      </c>
      <c r="M13" s="532"/>
      <c r="N13" s="542"/>
      <c r="O13" s="532" t="s">
        <v>669</v>
      </c>
      <c r="P13" s="542"/>
      <c r="Q13" s="543"/>
      <c r="R13" s="532"/>
      <c r="S13" s="549"/>
      <c r="T13" s="533"/>
      <c r="U13" s="532"/>
    </row>
    <row r="14" spans="1:21" s="545" customFormat="1">
      <c r="A14" s="532" t="s">
        <v>625</v>
      </c>
      <c r="B14" s="548"/>
      <c r="C14" s="548"/>
      <c r="D14" s="552">
        <v>5</v>
      </c>
      <c r="E14" s="535" t="s">
        <v>462</v>
      </c>
      <c r="F14" s="553">
        <v>52954106</v>
      </c>
      <c r="G14" s="554">
        <v>5900000</v>
      </c>
      <c r="H14" s="555">
        <v>2360000</v>
      </c>
      <c r="I14" s="547" t="s">
        <v>452</v>
      </c>
      <c r="J14" s="540" t="s">
        <v>21</v>
      </c>
      <c r="K14" s="532" t="s">
        <v>21</v>
      </c>
      <c r="L14" s="545">
        <v>7490</v>
      </c>
      <c r="M14" s="532"/>
      <c r="N14" s="532"/>
      <c r="O14" s="532"/>
      <c r="P14" s="532"/>
      <c r="Q14" s="543"/>
      <c r="R14" s="532"/>
      <c r="S14" s="549"/>
      <c r="T14" s="533"/>
      <c r="U14" s="532"/>
    </row>
    <row r="15" spans="1:21" s="545" customFormat="1">
      <c r="A15" s="532" t="s">
        <v>626</v>
      </c>
      <c r="B15" s="548"/>
      <c r="C15" s="548"/>
      <c r="D15" s="550">
        <v>4</v>
      </c>
      <c r="E15" s="546" t="s">
        <v>463</v>
      </c>
      <c r="F15" s="536">
        <v>1000351361</v>
      </c>
      <c r="G15" s="537">
        <v>4920000</v>
      </c>
      <c r="H15" s="551">
        <v>1968000</v>
      </c>
      <c r="I15" s="547" t="s">
        <v>452</v>
      </c>
      <c r="J15" s="540" t="s">
        <v>21</v>
      </c>
      <c r="K15" s="532" t="s">
        <v>21</v>
      </c>
      <c r="L15" s="541">
        <v>8299</v>
      </c>
      <c r="M15" s="532"/>
      <c r="N15" s="542"/>
      <c r="O15" s="532"/>
      <c r="P15" s="542"/>
      <c r="Q15" s="543"/>
      <c r="R15" s="532"/>
      <c r="S15" s="549"/>
      <c r="T15" s="533"/>
      <c r="U15" s="532"/>
    </row>
    <row r="16" spans="1:21" s="452" customFormat="1">
      <c r="A16" s="438"/>
      <c r="B16" s="439"/>
      <c r="C16" s="439"/>
      <c r="D16" s="440"/>
      <c r="E16" s="530"/>
      <c r="F16" s="442"/>
      <c r="G16" s="443"/>
      <c r="H16" s="444"/>
      <c r="I16" s="445"/>
      <c r="J16" s="446"/>
      <c r="K16" s="438"/>
      <c r="L16" s="447"/>
      <c r="M16" s="438"/>
      <c r="N16" s="448"/>
      <c r="O16" s="438"/>
      <c r="P16" s="448"/>
      <c r="Q16" s="449"/>
      <c r="R16" s="438"/>
      <c r="S16" s="450"/>
      <c r="T16" s="451"/>
      <c r="U16" s="438"/>
    </row>
    <row r="17" spans="1:21" s="545" customFormat="1">
      <c r="A17" s="532" t="s">
        <v>647</v>
      </c>
      <c r="B17" s="533"/>
      <c r="C17" s="533"/>
      <c r="D17" s="534">
        <v>1</v>
      </c>
      <c r="E17" s="535" t="s">
        <v>657</v>
      </c>
      <c r="F17" s="536">
        <v>52718955</v>
      </c>
      <c r="G17" s="537" t="s">
        <v>656</v>
      </c>
      <c r="H17" s="538">
        <v>2360000</v>
      </c>
      <c r="I17" s="539" t="s">
        <v>92</v>
      </c>
      <c r="J17" s="540" t="s">
        <v>20</v>
      </c>
      <c r="K17" s="532" t="s">
        <v>21</v>
      </c>
      <c r="L17" s="541">
        <v>7490</v>
      </c>
      <c r="M17" s="532"/>
      <c r="N17" s="542"/>
      <c r="O17" s="532" t="s">
        <v>662</v>
      </c>
      <c r="P17" s="542"/>
      <c r="Q17" s="543"/>
      <c r="R17" s="532"/>
      <c r="S17" s="544"/>
      <c r="T17" s="533"/>
      <c r="U17" s="532"/>
    </row>
    <row r="18" spans="1:21" s="545" customFormat="1">
      <c r="A18" s="532" t="s">
        <v>647</v>
      </c>
      <c r="B18" s="533"/>
      <c r="C18" s="533"/>
      <c r="D18" s="534">
        <v>3</v>
      </c>
      <c r="E18" s="535" t="s">
        <v>482</v>
      </c>
      <c r="F18" s="536">
        <v>46375332</v>
      </c>
      <c r="G18" s="537" t="s">
        <v>658</v>
      </c>
      <c r="H18" s="538" t="s">
        <v>659</v>
      </c>
      <c r="I18" s="539" t="s">
        <v>92</v>
      </c>
      <c r="J18" s="540" t="s">
        <v>21</v>
      </c>
      <c r="K18" s="532" t="s">
        <v>21</v>
      </c>
      <c r="L18" s="541">
        <v>8559</v>
      </c>
      <c r="M18" s="532"/>
      <c r="N18" s="542"/>
      <c r="O18" s="532" t="s">
        <v>663</v>
      </c>
      <c r="P18" s="542"/>
      <c r="Q18" s="543"/>
      <c r="R18" s="532"/>
      <c r="S18" s="544"/>
      <c r="T18" s="533"/>
      <c r="U18" s="532"/>
    </row>
    <row r="19" spans="1:21" s="545" customFormat="1">
      <c r="A19" s="532" t="s">
        <v>91</v>
      </c>
      <c r="B19" s="533"/>
      <c r="C19" s="533"/>
      <c r="D19" s="534">
        <v>4</v>
      </c>
      <c r="E19" s="535" t="s">
        <v>90</v>
      </c>
      <c r="F19" s="536">
        <v>1019010692</v>
      </c>
      <c r="G19" s="537">
        <v>5900000</v>
      </c>
      <c r="H19" s="538">
        <v>2360000</v>
      </c>
      <c r="I19" s="539" t="s">
        <v>92</v>
      </c>
      <c r="J19" s="540" t="s">
        <v>20</v>
      </c>
      <c r="K19" s="532" t="s">
        <v>21</v>
      </c>
      <c r="L19" s="541">
        <v>8512</v>
      </c>
      <c r="M19" s="532"/>
      <c r="N19" s="542"/>
      <c r="O19" s="532"/>
      <c r="P19" s="542"/>
      <c r="Q19" s="543"/>
      <c r="R19" s="532"/>
      <c r="S19" s="544"/>
      <c r="T19" s="533"/>
      <c r="U19" s="532"/>
    </row>
    <row r="20" spans="1:21" s="545" customFormat="1">
      <c r="A20" s="532" t="s">
        <v>65</v>
      </c>
      <c r="B20" s="533"/>
      <c r="C20" s="533"/>
      <c r="D20" s="534">
        <v>4</v>
      </c>
      <c r="E20" s="535" t="s">
        <v>64</v>
      </c>
      <c r="F20" s="536">
        <v>52242000</v>
      </c>
      <c r="G20" s="537">
        <v>5900000</v>
      </c>
      <c r="H20" s="538">
        <v>2360000</v>
      </c>
      <c r="I20" s="539" t="s">
        <v>92</v>
      </c>
      <c r="J20" s="540" t="s">
        <v>21</v>
      </c>
      <c r="K20" s="532" t="s">
        <v>21</v>
      </c>
      <c r="L20" s="541">
        <v>8512</v>
      </c>
      <c r="M20" s="532"/>
      <c r="N20" s="542"/>
      <c r="O20" s="532"/>
      <c r="P20" s="542"/>
      <c r="Q20" s="543"/>
      <c r="R20" s="532"/>
      <c r="S20" s="544"/>
      <c r="T20" s="533"/>
      <c r="U20" s="532"/>
    </row>
    <row r="21" spans="1:21" s="545" customFormat="1">
      <c r="A21" s="532" t="s">
        <v>648</v>
      </c>
      <c r="B21" s="533"/>
      <c r="C21" s="533"/>
      <c r="D21" s="534">
        <v>3</v>
      </c>
      <c r="E21" s="535" t="s">
        <v>483</v>
      </c>
      <c r="F21" s="536">
        <v>1022405171</v>
      </c>
      <c r="G21" s="537">
        <v>5900000</v>
      </c>
      <c r="H21" s="538">
        <v>2360000</v>
      </c>
      <c r="I21" s="539" t="s">
        <v>92</v>
      </c>
      <c r="J21" s="540" t="s">
        <v>20</v>
      </c>
      <c r="K21" s="532" t="s">
        <v>21</v>
      </c>
      <c r="L21" s="541">
        <v>8299</v>
      </c>
      <c r="M21" s="532"/>
      <c r="N21" s="542"/>
      <c r="O21" s="532"/>
      <c r="P21" s="542"/>
      <c r="Q21" s="543"/>
      <c r="R21" s="532"/>
      <c r="S21" s="544"/>
      <c r="T21" s="533"/>
      <c r="U21" s="532"/>
    </row>
    <row r="22" spans="1:21" s="545" customFormat="1">
      <c r="A22" s="532" t="s">
        <v>649</v>
      </c>
      <c r="B22" s="533"/>
      <c r="C22" s="533"/>
      <c r="D22" s="534">
        <v>3</v>
      </c>
      <c r="E22" s="535" t="s">
        <v>484</v>
      </c>
      <c r="F22" s="536">
        <v>4077647</v>
      </c>
      <c r="G22" s="537">
        <v>2050000</v>
      </c>
      <c r="H22" s="538">
        <v>820000</v>
      </c>
      <c r="I22" s="539" t="s">
        <v>92</v>
      </c>
      <c r="J22" s="540" t="s">
        <v>21</v>
      </c>
      <c r="K22" s="532" t="s">
        <v>20</v>
      </c>
      <c r="L22" s="541">
        <v>8299</v>
      </c>
      <c r="M22" s="532"/>
      <c r="N22" s="542"/>
      <c r="O22" s="532"/>
      <c r="P22" s="542"/>
      <c r="Q22" s="543"/>
      <c r="R22" s="532"/>
      <c r="S22" s="544"/>
      <c r="T22" s="533"/>
      <c r="U22" s="532"/>
    </row>
    <row r="23" spans="1:21" s="545" customFormat="1">
      <c r="A23" s="532" t="s">
        <v>74</v>
      </c>
      <c r="B23" s="533"/>
      <c r="C23" s="533"/>
      <c r="D23" s="534">
        <v>3</v>
      </c>
      <c r="E23" s="535" t="s">
        <v>73</v>
      </c>
      <c r="F23" s="536">
        <v>1031124741</v>
      </c>
      <c r="G23" s="537">
        <v>2050000</v>
      </c>
      <c r="H23" s="538">
        <v>820000</v>
      </c>
      <c r="I23" s="539" t="s">
        <v>92</v>
      </c>
      <c r="J23" s="540" t="s">
        <v>21</v>
      </c>
      <c r="K23" s="532" t="s">
        <v>21</v>
      </c>
      <c r="L23" s="541">
        <v>8299</v>
      </c>
      <c r="M23" s="532"/>
      <c r="N23" s="542"/>
      <c r="O23" s="532"/>
      <c r="P23" s="542"/>
      <c r="Q23" s="543"/>
      <c r="R23" s="532"/>
      <c r="S23" s="544"/>
      <c r="T23" s="533"/>
      <c r="U23" s="532"/>
    </row>
    <row r="24" spans="1:21" s="545" customFormat="1">
      <c r="A24" s="532" t="s">
        <v>69</v>
      </c>
      <c r="B24" s="533"/>
      <c r="C24" s="533"/>
      <c r="D24" s="534">
        <v>3</v>
      </c>
      <c r="E24" s="535" t="s">
        <v>68</v>
      </c>
      <c r="F24" s="536">
        <v>1014262643</v>
      </c>
      <c r="G24" s="537">
        <v>2600000</v>
      </c>
      <c r="H24" s="538">
        <v>1040000</v>
      </c>
      <c r="I24" s="539" t="s">
        <v>92</v>
      </c>
      <c r="J24" s="540" t="s">
        <v>21</v>
      </c>
      <c r="K24" s="532" t="s">
        <v>21</v>
      </c>
      <c r="L24" s="541">
        <v>8299</v>
      </c>
      <c r="M24" s="532"/>
      <c r="N24" s="542"/>
      <c r="O24" s="532"/>
      <c r="P24" s="542"/>
      <c r="Q24" s="543"/>
      <c r="R24" s="532"/>
      <c r="S24" s="544"/>
      <c r="T24" s="533"/>
      <c r="U24" s="532"/>
    </row>
    <row r="25" spans="1:21" s="545" customFormat="1">
      <c r="A25" s="532" t="s">
        <v>58</v>
      </c>
      <c r="B25" s="533"/>
      <c r="C25" s="533"/>
      <c r="D25" s="534">
        <v>3</v>
      </c>
      <c r="E25" s="535" t="s">
        <v>57</v>
      </c>
      <c r="F25" s="536">
        <v>1033796515</v>
      </c>
      <c r="G25" s="537">
        <v>2600000</v>
      </c>
      <c r="H25" s="538">
        <v>1040000</v>
      </c>
      <c r="I25" s="539" t="s">
        <v>92</v>
      </c>
      <c r="J25" s="540" t="s">
        <v>21</v>
      </c>
      <c r="K25" s="532" t="s">
        <v>21</v>
      </c>
      <c r="L25" s="541">
        <v>4799</v>
      </c>
      <c r="M25" s="532"/>
      <c r="N25" s="542"/>
      <c r="O25" s="532"/>
      <c r="P25" s="542"/>
      <c r="Q25" s="543"/>
      <c r="R25" s="532"/>
      <c r="S25" s="544"/>
      <c r="T25" s="533"/>
      <c r="U25" s="532"/>
    </row>
    <row r="26" spans="1:21" s="545" customFormat="1">
      <c r="A26" s="532" t="s">
        <v>97</v>
      </c>
      <c r="B26" s="533"/>
      <c r="C26" s="533"/>
      <c r="D26" s="534">
        <v>4</v>
      </c>
      <c r="E26" s="535" t="s">
        <v>94</v>
      </c>
      <c r="F26" s="536">
        <v>52705034</v>
      </c>
      <c r="G26" s="537">
        <v>5900000</v>
      </c>
      <c r="H26" s="538">
        <v>2360000</v>
      </c>
      <c r="I26" s="539" t="s">
        <v>92</v>
      </c>
      <c r="J26" s="540" t="s">
        <v>20</v>
      </c>
      <c r="K26" s="532" t="s">
        <v>21</v>
      </c>
      <c r="L26" s="541">
        <v>6399</v>
      </c>
      <c r="M26" s="532"/>
      <c r="N26" s="542"/>
      <c r="O26" s="532"/>
      <c r="P26" s="542"/>
      <c r="Q26" s="543"/>
      <c r="R26" s="532"/>
      <c r="S26" s="544"/>
      <c r="T26" s="533"/>
      <c r="U26" s="532"/>
    </row>
    <row r="27" spans="1:21" s="545" customFormat="1" ht="12.5" customHeight="1">
      <c r="A27" s="532" t="s">
        <v>83</v>
      </c>
      <c r="B27" s="533"/>
      <c r="C27" s="533"/>
      <c r="D27" s="534">
        <v>4</v>
      </c>
      <c r="E27" s="535" t="s">
        <v>485</v>
      </c>
      <c r="F27" s="536">
        <v>39709631</v>
      </c>
      <c r="G27" s="537">
        <v>2600000</v>
      </c>
      <c r="H27" s="538">
        <v>1040000</v>
      </c>
      <c r="I27" s="539" t="s">
        <v>92</v>
      </c>
      <c r="J27" s="540" t="s">
        <v>21</v>
      </c>
      <c r="K27" s="532" t="s">
        <v>20</v>
      </c>
      <c r="L27" s="541">
        <v>8299</v>
      </c>
      <c r="M27" s="532"/>
      <c r="N27" s="542"/>
      <c r="O27" s="532"/>
      <c r="P27" s="542"/>
      <c r="Q27" s="543"/>
      <c r="R27" s="532"/>
      <c r="S27" s="544"/>
      <c r="T27" s="533"/>
      <c r="U27" s="532"/>
    </row>
    <row r="28" spans="1:21" s="545" customFormat="1">
      <c r="A28" s="532" t="s">
        <v>650</v>
      </c>
      <c r="B28" s="533"/>
      <c r="C28" s="533"/>
      <c r="D28" s="534">
        <v>4</v>
      </c>
      <c r="E28" s="535" t="s">
        <v>559</v>
      </c>
      <c r="F28" s="593">
        <v>1118472587</v>
      </c>
      <c r="G28" s="537">
        <v>7400000</v>
      </c>
      <c r="H28" s="538">
        <v>2960000</v>
      </c>
      <c r="I28" s="539" t="s">
        <v>92</v>
      </c>
      <c r="J28" s="540" t="s">
        <v>20</v>
      </c>
      <c r="K28" s="532" t="s">
        <v>21</v>
      </c>
      <c r="L28" s="541">
        <v>6910</v>
      </c>
      <c r="M28" s="532"/>
      <c r="N28" s="542"/>
      <c r="O28" s="532" t="s">
        <v>660</v>
      </c>
      <c r="P28" s="542"/>
      <c r="Q28" s="543"/>
      <c r="R28" s="532"/>
      <c r="S28" s="544"/>
      <c r="T28" s="533"/>
      <c r="U28" s="532"/>
    </row>
    <row r="29" spans="1:21" s="545" customFormat="1">
      <c r="A29" s="532" t="s">
        <v>651</v>
      </c>
      <c r="B29" s="533"/>
      <c r="C29" s="533"/>
      <c r="D29" s="534">
        <v>3</v>
      </c>
      <c r="E29" s="535" t="s">
        <v>486</v>
      </c>
      <c r="F29" s="536">
        <v>79730425</v>
      </c>
      <c r="G29" s="537">
        <v>2050000</v>
      </c>
      <c r="H29" s="538">
        <v>820000</v>
      </c>
      <c r="I29" s="539" t="s">
        <v>92</v>
      </c>
      <c r="J29" s="540" t="s">
        <v>21</v>
      </c>
      <c r="K29" s="532" t="s">
        <v>21</v>
      </c>
      <c r="L29" s="541">
        <v>8299</v>
      </c>
      <c r="M29" s="532"/>
      <c r="N29" s="542"/>
      <c r="O29" s="532"/>
      <c r="P29" s="542"/>
      <c r="Q29" s="543"/>
      <c r="R29" s="532"/>
      <c r="S29" s="544"/>
      <c r="T29" s="533"/>
      <c r="U29" s="532"/>
    </row>
    <row r="30" spans="1:21" s="545" customFormat="1">
      <c r="A30" s="532" t="s">
        <v>652</v>
      </c>
      <c r="B30" s="533"/>
      <c r="C30" s="533"/>
      <c r="D30" s="534">
        <v>4</v>
      </c>
      <c r="E30" s="535" t="s">
        <v>487</v>
      </c>
      <c r="F30" s="536">
        <v>80117135</v>
      </c>
      <c r="G30" s="537">
        <v>2050000</v>
      </c>
      <c r="H30" s="538">
        <v>820000</v>
      </c>
      <c r="I30" s="539" t="s">
        <v>92</v>
      </c>
      <c r="J30" s="540" t="s">
        <v>21</v>
      </c>
      <c r="K30" s="532" t="s">
        <v>21</v>
      </c>
      <c r="L30" s="541">
        <v>8299</v>
      </c>
      <c r="M30" s="532"/>
      <c r="N30" s="542"/>
      <c r="O30" s="532"/>
      <c r="P30" s="542"/>
      <c r="Q30" s="543"/>
      <c r="R30" s="532"/>
      <c r="S30" s="544"/>
      <c r="T30" s="533"/>
      <c r="U30" s="532"/>
    </row>
    <row r="31" spans="1:21" s="545" customFormat="1">
      <c r="A31" s="532" t="s">
        <v>98</v>
      </c>
      <c r="B31" s="533"/>
      <c r="C31" s="533"/>
      <c r="D31" s="534">
        <v>3</v>
      </c>
      <c r="E31" s="535" t="s">
        <v>95</v>
      </c>
      <c r="F31" s="536">
        <v>1013631321</v>
      </c>
      <c r="G31" s="537">
        <v>2600000</v>
      </c>
      <c r="H31" s="538">
        <v>1040000</v>
      </c>
      <c r="I31" s="539" t="s">
        <v>92</v>
      </c>
      <c r="J31" s="540" t="s">
        <v>21</v>
      </c>
      <c r="K31" s="532" t="s">
        <v>21</v>
      </c>
      <c r="L31" s="541">
        <v>8211</v>
      </c>
      <c r="M31" s="532"/>
      <c r="N31" s="542"/>
      <c r="O31" s="532"/>
      <c r="P31" s="542"/>
      <c r="Q31" s="543"/>
      <c r="R31" s="532"/>
      <c r="S31" s="544"/>
      <c r="T31" s="533"/>
      <c r="U31" s="532"/>
    </row>
    <row r="32" spans="1:21" s="545" customFormat="1">
      <c r="A32" s="532" t="s">
        <v>653</v>
      </c>
      <c r="B32" s="533"/>
      <c r="C32" s="533"/>
      <c r="D32" s="534">
        <v>4</v>
      </c>
      <c r="E32" s="535" t="s">
        <v>86</v>
      </c>
      <c r="F32" s="536">
        <v>80797966</v>
      </c>
      <c r="G32" s="537">
        <v>5900000</v>
      </c>
      <c r="H32" s="538">
        <v>2360000</v>
      </c>
      <c r="I32" s="539" t="s">
        <v>92</v>
      </c>
      <c r="J32" s="540" t="s">
        <v>21</v>
      </c>
      <c r="K32" s="532" t="s">
        <v>21</v>
      </c>
      <c r="L32" s="541">
        <v>6621</v>
      </c>
      <c r="M32" s="532"/>
      <c r="N32" s="542"/>
      <c r="O32" s="532" t="s">
        <v>660</v>
      </c>
      <c r="P32" s="542"/>
      <c r="Q32" s="543"/>
      <c r="R32" s="532"/>
      <c r="S32" s="544"/>
      <c r="T32" s="533"/>
      <c r="U32" s="532"/>
    </row>
    <row r="33" spans="1:21" s="545" customFormat="1">
      <c r="A33" s="532" t="s">
        <v>67</v>
      </c>
      <c r="B33" s="533"/>
      <c r="C33" s="533"/>
      <c r="D33" s="534">
        <v>4</v>
      </c>
      <c r="E33" s="535" t="s">
        <v>66</v>
      </c>
      <c r="F33" s="536">
        <v>9397442</v>
      </c>
      <c r="G33" s="537">
        <v>5900000</v>
      </c>
      <c r="H33" s="538">
        <v>2360000</v>
      </c>
      <c r="I33" s="539" t="s">
        <v>92</v>
      </c>
      <c r="J33" s="540" t="s">
        <v>21</v>
      </c>
      <c r="K33" s="532" t="s">
        <v>21</v>
      </c>
      <c r="L33" s="541" t="s">
        <v>575</v>
      </c>
      <c r="M33" s="532"/>
      <c r="N33" s="542"/>
      <c r="O33" s="532"/>
      <c r="P33" s="542"/>
      <c r="Q33" s="543"/>
      <c r="R33" s="532"/>
      <c r="S33" s="544"/>
      <c r="T33" s="533"/>
      <c r="U33" s="532"/>
    </row>
    <row r="34" spans="1:21" s="545" customFormat="1">
      <c r="A34" s="532" t="s">
        <v>63</v>
      </c>
      <c r="B34" s="533"/>
      <c r="C34" s="533"/>
      <c r="D34" s="534">
        <v>4</v>
      </c>
      <c r="E34" s="535" t="s">
        <v>62</v>
      </c>
      <c r="F34" s="536">
        <v>1015464991</v>
      </c>
      <c r="G34" s="537">
        <v>5900000</v>
      </c>
      <c r="H34" s="538">
        <v>2360000</v>
      </c>
      <c r="I34" s="539" t="s">
        <v>92</v>
      </c>
      <c r="J34" s="540" t="s">
        <v>21</v>
      </c>
      <c r="K34" s="532" t="s">
        <v>21</v>
      </c>
      <c r="L34" s="541">
        <v>7490</v>
      </c>
      <c r="M34" s="532"/>
      <c r="N34" s="542"/>
      <c r="O34" s="532"/>
      <c r="P34" s="542"/>
      <c r="Q34" s="543"/>
      <c r="R34" s="532"/>
      <c r="S34" s="544"/>
      <c r="T34" s="533"/>
      <c r="U34" s="532"/>
    </row>
    <row r="35" spans="1:21" s="545" customFormat="1">
      <c r="A35" s="532" t="s">
        <v>84</v>
      </c>
      <c r="B35" s="533"/>
      <c r="C35" s="533"/>
      <c r="D35" s="534">
        <v>3</v>
      </c>
      <c r="E35" s="535" t="s">
        <v>85</v>
      </c>
      <c r="F35" s="536">
        <v>39617166</v>
      </c>
      <c r="G35" s="537">
        <v>5900000</v>
      </c>
      <c r="H35" s="538">
        <v>2360000</v>
      </c>
      <c r="I35" s="539" t="s">
        <v>92</v>
      </c>
      <c r="J35" s="540" t="s">
        <v>21</v>
      </c>
      <c r="K35" s="532" t="s">
        <v>20</v>
      </c>
      <c r="L35" s="541">
        <v>8513</v>
      </c>
      <c r="M35" s="532"/>
      <c r="N35" s="542"/>
      <c r="O35" s="532"/>
      <c r="P35" s="542"/>
      <c r="Q35" s="543"/>
      <c r="R35" s="532"/>
      <c r="S35" s="544"/>
      <c r="T35" s="533"/>
      <c r="U35" s="532"/>
    </row>
    <row r="36" spans="1:21" s="545" customFormat="1">
      <c r="A36" s="532" t="s">
        <v>71</v>
      </c>
      <c r="B36" s="533"/>
      <c r="C36" s="533"/>
      <c r="D36" s="534">
        <v>4</v>
      </c>
      <c r="E36" s="535" t="s">
        <v>70</v>
      </c>
      <c r="F36" s="536">
        <v>66827428</v>
      </c>
      <c r="G36" s="537">
        <v>5450000</v>
      </c>
      <c r="H36" s="538">
        <v>2180000</v>
      </c>
      <c r="I36" s="539" t="s">
        <v>92</v>
      </c>
      <c r="J36" s="540" t="s">
        <v>21</v>
      </c>
      <c r="K36" s="532" t="s">
        <v>21</v>
      </c>
      <c r="L36" s="541">
        <v>7490</v>
      </c>
      <c r="M36" s="532"/>
      <c r="N36" s="542"/>
      <c r="O36" s="532"/>
      <c r="P36" s="542"/>
      <c r="Q36" s="543"/>
      <c r="R36" s="532"/>
      <c r="S36" s="544"/>
      <c r="T36" s="533"/>
      <c r="U36" s="532"/>
    </row>
    <row r="37" spans="1:21" s="545" customFormat="1">
      <c r="A37" s="532" t="s">
        <v>181</v>
      </c>
      <c r="B37" s="533"/>
      <c r="C37" s="533"/>
      <c r="D37" s="534">
        <v>4</v>
      </c>
      <c r="E37" s="535" t="s">
        <v>88</v>
      </c>
      <c r="F37" s="536">
        <v>1015476653</v>
      </c>
      <c r="G37" s="537">
        <v>5900000</v>
      </c>
      <c r="H37" s="538">
        <v>2360000</v>
      </c>
      <c r="I37" s="539" t="s">
        <v>92</v>
      </c>
      <c r="J37" s="540" t="s">
        <v>21</v>
      </c>
      <c r="K37" s="532" t="s">
        <v>21</v>
      </c>
      <c r="L37" s="541">
        <v>6910</v>
      </c>
      <c r="M37" s="532"/>
      <c r="N37" s="542"/>
      <c r="O37" s="532"/>
      <c r="P37" s="542"/>
      <c r="Q37" s="543"/>
      <c r="R37" s="532"/>
      <c r="S37" s="544"/>
      <c r="T37" s="533"/>
      <c r="U37" s="532"/>
    </row>
    <row r="38" spans="1:21" s="545" customFormat="1">
      <c r="A38" s="532" t="s">
        <v>170</v>
      </c>
      <c r="B38" s="533"/>
      <c r="C38" s="533"/>
      <c r="D38" s="534">
        <v>4</v>
      </c>
      <c r="E38" s="535" t="s">
        <v>168</v>
      </c>
      <c r="F38" s="536">
        <v>1015403929</v>
      </c>
      <c r="G38" s="537">
        <v>5900000</v>
      </c>
      <c r="H38" s="538">
        <v>2360000</v>
      </c>
      <c r="I38" s="539" t="s">
        <v>92</v>
      </c>
      <c r="J38" s="540" t="s">
        <v>21</v>
      </c>
      <c r="K38" s="532" t="s">
        <v>21</v>
      </c>
      <c r="L38" s="541">
        <v>8299</v>
      </c>
      <c r="M38" s="532"/>
      <c r="N38" s="542"/>
      <c r="O38" s="532"/>
      <c r="P38" s="542"/>
      <c r="Q38" s="543"/>
      <c r="R38" s="532"/>
      <c r="S38" s="544"/>
      <c r="T38" s="533"/>
      <c r="U38" s="532"/>
    </row>
    <row r="39" spans="1:21" s="545" customFormat="1">
      <c r="A39" s="532" t="s">
        <v>654</v>
      </c>
      <c r="B39" s="533"/>
      <c r="C39" s="533"/>
      <c r="D39" s="534">
        <v>3</v>
      </c>
      <c r="E39" s="535" t="s">
        <v>488</v>
      </c>
      <c r="F39" s="536">
        <v>80728279</v>
      </c>
      <c r="G39" s="537">
        <v>2050000</v>
      </c>
      <c r="H39" s="538">
        <v>820000</v>
      </c>
      <c r="I39" s="539" t="s">
        <v>92</v>
      </c>
      <c r="J39" s="540" t="s">
        <v>21</v>
      </c>
      <c r="K39" s="532" t="s">
        <v>21</v>
      </c>
      <c r="L39" s="541">
        <v>8299</v>
      </c>
      <c r="M39" s="532"/>
      <c r="N39" s="542"/>
      <c r="O39" s="532"/>
      <c r="P39" s="542"/>
      <c r="Q39" s="543"/>
      <c r="R39" s="532"/>
      <c r="S39" s="544"/>
      <c r="T39" s="533"/>
      <c r="U39" s="532"/>
    </row>
    <row r="40" spans="1:21" s="452" customFormat="1">
      <c r="A40" s="438"/>
      <c r="B40" s="451"/>
      <c r="C40" s="451"/>
      <c r="D40" s="453"/>
      <c r="E40" s="531"/>
      <c r="F40" s="442"/>
      <c r="G40" s="443"/>
      <c r="H40" s="455"/>
      <c r="I40" s="456"/>
      <c r="J40" s="446"/>
      <c r="K40" s="438"/>
      <c r="L40" s="447"/>
      <c r="M40" s="438"/>
      <c r="N40" s="448"/>
      <c r="O40" s="438"/>
      <c r="P40" s="448"/>
      <c r="Q40" s="449"/>
      <c r="R40" s="438"/>
      <c r="S40" s="450"/>
      <c r="T40" s="451"/>
      <c r="U40" s="438"/>
    </row>
    <row r="41" spans="1:21" s="545" customFormat="1">
      <c r="A41" s="532" t="s">
        <v>699</v>
      </c>
      <c r="B41" s="533"/>
      <c r="C41" s="533"/>
      <c r="D41" s="534">
        <v>4</v>
      </c>
      <c r="E41" s="535" t="s">
        <v>24</v>
      </c>
      <c r="F41" s="536" t="s">
        <v>557</v>
      </c>
      <c r="G41" s="537">
        <v>5900000</v>
      </c>
      <c r="H41" s="538">
        <v>2360000</v>
      </c>
      <c r="I41" s="539" t="s">
        <v>454</v>
      </c>
      <c r="J41" s="540" t="s">
        <v>21</v>
      </c>
      <c r="K41" s="532" t="s">
        <v>21</v>
      </c>
      <c r="L41" s="541">
        <v>8299</v>
      </c>
      <c r="M41" s="532"/>
      <c r="N41" s="542"/>
      <c r="O41" s="532"/>
      <c r="P41" s="542"/>
      <c r="Q41" s="543"/>
      <c r="R41" s="532"/>
      <c r="S41" s="544"/>
      <c r="T41" s="533"/>
      <c r="U41" s="532"/>
    </row>
    <row r="42" spans="1:21" s="545" customFormat="1">
      <c r="A42" s="532" t="s">
        <v>700</v>
      </c>
      <c r="B42" s="533"/>
      <c r="C42" s="533"/>
      <c r="D42" s="534">
        <v>5</v>
      </c>
      <c r="E42" s="535" t="s">
        <v>489</v>
      </c>
      <c r="F42" s="536">
        <v>1023001834</v>
      </c>
      <c r="G42" s="537">
        <v>3110000</v>
      </c>
      <c r="H42" s="538">
        <v>1244000</v>
      </c>
      <c r="I42" s="539" t="s">
        <v>454</v>
      </c>
      <c r="J42" s="540" t="s">
        <v>20</v>
      </c>
      <c r="K42" s="532" t="s">
        <v>21</v>
      </c>
      <c r="L42" s="541">
        <v>8299</v>
      </c>
      <c r="M42" s="532"/>
      <c r="N42" s="542"/>
      <c r="O42" s="532"/>
      <c r="P42" s="542"/>
      <c r="Q42" s="543"/>
      <c r="R42" s="532"/>
      <c r="S42" s="544"/>
      <c r="T42" s="533"/>
      <c r="U42" s="532"/>
    </row>
    <row r="43" spans="1:21" s="545" customFormat="1">
      <c r="A43" s="532" t="s">
        <v>701</v>
      </c>
      <c r="B43" s="533"/>
      <c r="C43" s="533"/>
      <c r="D43" s="534">
        <v>4</v>
      </c>
      <c r="E43" s="535" t="s">
        <v>26</v>
      </c>
      <c r="F43" s="536">
        <v>1014227004</v>
      </c>
      <c r="G43" s="537">
        <v>6800000</v>
      </c>
      <c r="H43" s="538">
        <v>2720000</v>
      </c>
      <c r="I43" s="539" t="s">
        <v>454</v>
      </c>
      <c r="J43" s="540" t="s">
        <v>21</v>
      </c>
      <c r="K43" s="532" t="s">
        <v>21</v>
      </c>
      <c r="L43" s="541">
        <v>7220</v>
      </c>
      <c r="M43" s="532"/>
      <c r="N43" s="542"/>
      <c r="O43" s="532"/>
      <c r="P43" s="542"/>
      <c r="Q43" s="543"/>
      <c r="R43" s="532"/>
      <c r="S43" s="544"/>
      <c r="T43" s="533"/>
      <c r="U43" s="532"/>
    </row>
    <row r="44" spans="1:21" s="545" customFormat="1">
      <c r="A44" s="532" t="s">
        <v>702</v>
      </c>
      <c r="B44" s="533"/>
      <c r="C44" s="533"/>
      <c r="D44" s="534">
        <v>4</v>
      </c>
      <c r="E44" s="535" t="s">
        <v>490</v>
      </c>
      <c r="F44" s="536">
        <v>52379089</v>
      </c>
      <c r="G44" s="537">
        <v>5900000</v>
      </c>
      <c r="H44" s="538">
        <v>2360000</v>
      </c>
      <c r="I44" s="539" t="s">
        <v>454</v>
      </c>
      <c r="J44" s="540" t="s">
        <v>21</v>
      </c>
      <c r="K44" s="532" t="s">
        <v>21</v>
      </c>
      <c r="L44" s="541">
        <v>8299</v>
      </c>
      <c r="M44" s="532"/>
      <c r="N44" s="542"/>
      <c r="O44" s="532"/>
      <c r="P44" s="542"/>
      <c r="Q44" s="543"/>
      <c r="R44" s="532"/>
      <c r="S44" s="544"/>
      <c r="T44" s="533"/>
      <c r="U44" s="532"/>
    </row>
    <row r="45" spans="1:21" s="545" customFormat="1" ht="12.5" customHeight="1">
      <c r="A45" s="532" t="s">
        <v>703</v>
      </c>
      <c r="B45" s="533"/>
      <c r="C45" s="533"/>
      <c r="D45" s="534">
        <v>2</v>
      </c>
      <c r="E45" s="535" t="s">
        <v>491</v>
      </c>
      <c r="F45" s="536">
        <v>1013638971</v>
      </c>
      <c r="G45" s="574">
        <v>7400000</v>
      </c>
      <c r="H45" s="538">
        <v>2960000</v>
      </c>
      <c r="I45" s="539" t="s">
        <v>454</v>
      </c>
      <c r="J45" s="540" t="s">
        <v>21</v>
      </c>
      <c r="K45" s="532" t="s">
        <v>21</v>
      </c>
      <c r="L45" s="541">
        <v>8299</v>
      </c>
      <c r="M45" s="532"/>
      <c r="N45" s="542"/>
      <c r="O45" s="532"/>
      <c r="P45" s="542"/>
      <c r="Q45" s="543"/>
      <c r="R45" s="532"/>
      <c r="S45" s="544"/>
      <c r="T45" s="533"/>
      <c r="U45" s="532"/>
    </row>
    <row r="46" spans="1:21" s="545" customFormat="1">
      <c r="A46" s="532" t="s">
        <v>711</v>
      </c>
      <c r="B46" s="533"/>
      <c r="C46" s="533"/>
      <c r="D46" s="534">
        <v>4</v>
      </c>
      <c r="E46" s="535" t="s">
        <v>587</v>
      </c>
      <c r="F46" s="536">
        <v>79531038</v>
      </c>
      <c r="G46" s="582">
        <v>3540000</v>
      </c>
      <c r="H46" s="538" t="s">
        <v>714</v>
      </c>
      <c r="I46" s="539" t="s">
        <v>454</v>
      </c>
      <c r="J46" s="540" t="s">
        <v>20</v>
      </c>
      <c r="K46" s="532" t="s">
        <v>21</v>
      </c>
      <c r="L46" s="541">
        <v>7490</v>
      </c>
      <c r="M46" s="532"/>
      <c r="N46" s="542"/>
      <c r="O46" s="532" t="s">
        <v>715</v>
      </c>
      <c r="P46" s="542"/>
      <c r="Q46" s="543"/>
      <c r="R46" s="532"/>
      <c r="S46" s="544"/>
      <c r="T46" s="533"/>
      <c r="U46" s="532"/>
    </row>
    <row r="47" spans="1:21" s="545" customFormat="1" ht="12.5" customHeight="1">
      <c r="A47" s="532" t="s">
        <v>711</v>
      </c>
      <c r="B47" s="533"/>
      <c r="C47" s="533"/>
      <c r="D47" s="534">
        <v>4</v>
      </c>
      <c r="E47" s="535" t="s">
        <v>709</v>
      </c>
      <c r="F47" s="536">
        <v>1023901784</v>
      </c>
      <c r="G47" s="594" t="s">
        <v>710</v>
      </c>
      <c r="H47" s="538" t="s">
        <v>680</v>
      </c>
      <c r="I47" s="539" t="s">
        <v>454</v>
      </c>
      <c r="J47" s="540" t="s">
        <v>20</v>
      </c>
      <c r="K47" s="532" t="s">
        <v>21</v>
      </c>
      <c r="L47" s="541">
        <v>7490</v>
      </c>
      <c r="M47" s="532"/>
      <c r="N47" s="542"/>
      <c r="O47" s="532" t="s">
        <v>712</v>
      </c>
      <c r="P47" s="542"/>
      <c r="Q47" s="543"/>
      <c r="R47" s="532"/>
      <c r="S47" s="544"/>
      <c r="T47" s="533"/>
      <c r="U47" s="532"/>
    </row>
    <row r="48" spans="1:21" s="545" customFormat="1">
      <c r="A48" s="532" t="s">
        <v>704</v>
      </c>
      <c r="B48" s="533"/>
      <c r="C48" s="533"/>
      <c r="D48" s="534">
        <v>3</v>
      </c>
      <c r="E48" s="535" t="s">
        <v>587</v>
      </c>
      <c r="F48" s="536">
        <v>79531038</v>
      </c>
      <c r="G48" s="595" t="s">
        <v>679</v>
      </c>
      <c r="H48" s="538" t="s">
        <v>680</v>
      </c>
      <c r="I48" s="539" t="s">
        <v>454</v>
      </c>
      <c r="J48" s="540" t="s">
        <v>20</v>
      </c>
      <c r="K48" s="532" t="s">
        <v>21</v>
      </c>
      <c r="L48" s="541">
        <v>7490</v>
      </c>
      <c r="M48" s="532"/>
      <c r="N48" s="542"/>
      <c r="O48" s="532" t="s">
        <v>713</v>
      </c>
      <c r="P48" s="542"/>
      <c r="Q48" s="543"/>
      <c r="R48" s="532"/>
      <c r="S48" s="544"/>
      <c r="T48" s="533"/>
      <c r="U48" s="532"/>
    </row>
    <row r="49" spans="1:22" s="545" customFormat="1">
      <c r="A49" s="532" t="s">
        <v>705</v>
      </c>
      <c r="B49" s="533"/>
      <c r="C49" s="533"/>
      <c r="D49" s="534">
        <v>5</v>
      </c>
      <c r="E49" s="535" t="s">
        <v>493</v>
      </c>
      <c r="F49" s="536">
        <v>51965337</v>
      </c>
      <c r="G49" s="537">
        <v>4100000</v>
      </c>
      <c r="H49" s="538">
        <v>1640000</v>
      </c>
      <c r="I49" s="539" t="s">
        <v>454</v>
      </c>
      <c r="J49" s="540" t="s">
        <v>21</v>
      </c>
      <c r="K49" s="532" t="s">
        <v>21</v>
      </c>
      <c r="L49" s="541">
        <v>4792</v>
      </c>
      <c r="M49" s="532"/>
      <c r="N49" s="542"/>
      <c r="O49" s="532"/>
      <c r="P49" s="542"/>
      <c r="Q49" s="543"/>
      <c r="R49" s="532"/>
      <c r="S49" s="544"/>
      <c r="T49" s="533"/>
      <c r="U49" s="532"/>
    </row>
    <row r="50" spans="1:22" s="545" customFormat="1">
      <c r="A50" s="532" t="s">
        <v>706</v>
      </c>
      <c r="B50" s="533"/>
      <c r="C50" s="533"/>
      <c r="D50" s="534">
        <v>5</v>
      </c>
      <c r="E50" s="535" t="s">
        <v>494</v>
      </c>
      <c r="F50" s="536">
        <v>79941851</v>
      </c>
      <c r="G50" s="537">
        <v>6800000</v>
      </c>
      <c r="H50" s="538">
        <v>2720000</v>
      </c>
      <c r="I50" s="539" t="s">
        <v>454</v>
      </c>
      <c r="J50" s="540" t="s">
        <v>21</v>
      </c>
      <c r="K50" s="532" t="s">
        <v>21</v>
      </c>
      <c r="L50" s="541">
        <v>7410</v>
      </c>
      <c r="M50" s="532"/>
      <c r="N50" s="542"/>
      <c r="O50" s="532"/>
      <c r="P50" s="542"/>
      <c r="Q50" s="543"/>
      <c r="R50" s="532"/>
      <c r="S50" s="544"/>
      <c r="T50" s="533"/>
      <c r="U50" s="532"/>
    </row>
    <row r="51" spans="1:22" s="545" customFormat="1">
      <c r="A51" s="532" t="s">
        <v>707</v>
      </c>
      <c r="B51" s="533"/>
      <c r="C51" s="533"/>
      <c r="D51" s="534">
        <v>4</v>
      </c>
      <c r="E51" s="535" t="s">
        <v>495</v>
      </c>
      <c r="F51" s="536">
        <v>55189352</v>
      </c>
      <c r="G51" s="537">
        <v>8500000</v>
      </c>
      <c r="H51" s="538">
        <v>3400000</v>
      </c>
      <c r="I51" s="539" t="s">
        <v>454</v>
      </c>
      <c r="J51" s="540" t="s">
        <v>20</v>
      </c>
      <c r="K51" s="532" t="s">
        <v>21</v>
      </c>
      <c r="L51" s="541">
        <v>6920</v>
      </c>
      <c r="M51" s="532"/>
      <c r="N51" s="542"/>
      <c r="O51" s="532"/>
      <c r="P51" s="542"/>
      <c r="Q51" s="543"/>
      <c r="R51" s="532"/>
      <c r="S51" s="544"/>
      <c r="T51" s="533"/>
      <c r="U51" s="532"/>
    </row>
    <row r="52" spans="1:22" s="545" customFormat="1">
      <c r="A52" s="532" t="s">
        <v>708</v>
      </c>
      <c r="B52" s="533"/>
      <c r="C52" s="533"/>
      <c r="D52" s="534">
        <v>4</v>
      </c>
      <c r="E52" s="535" t="s">
        <v>496</v>
      </c>
      <c r="F52" s="536">
        <v>52746806</v>
      </c>
      <c r="G52" s="537">
        <v>6800000</v>
      </c>
      <c r="H52" s="538">
        <v>2720000</v>
      </c>
      <c r="I52" s="539" t="s">
        <v>454</v>
      </c>
      <c r="J52" s="540" t="s">
        <v>20</v>
      </c>
      <c r="K52" s="532" t="s">
        <v>21</v>
      </c>
      <c r="L52" s="541">
        <v>9312</v>
      </c>
      <c r="M52" s="532"/>
      <c r="N52" s="542"/>
      <c r="O52" s="532"/>
      <c r="P52" s="542"/>
      <c r="Q52" s="543"/>
      <c r="R52" s="532"/>
      <c r="S52" s="544"/>
      <c r="T52" s="533"/>
      <c r="U52" s="532"/>
    </row>
    <row r="53" spans="1:22" s="460" customFormat="1" ht="12.5" customHeight="1">
      <c r="B53" s="452"/>
      <c r="D53" s="461"/>
      <c r="E53" s="469"/>
      <c r="F53" s="463"/>
      <c r="G53" s="464"/>
      <c r="H53" s="465"/>
      <c r="I53" s="466"/>
      <c r="N53" s="461"/>
      <c r="P53" s="465"/>
      <c r="Q53" s="467"/>
      <c r="S53" s="467"/>
      <c r="T53" s="468"/>
      <c r="U53" s="468"/>
    </row>
    <row r="54" spans="1:22" s="545" customFormat="1">
      <c r="A54" s="545" t="s">
        <v>142</v>
      </c>
      <c r="D54" s="556">
        <v>5</v>
      </c>
      <c r="E54" s="557" t="s">
        <v>110</v>
      </c>
      <c r="F54" s="558">
        <v>1083893256</v>
      </c>
      <c r="G54" s="559" t="s">
        <v>607</v>
      </c>
      <c r="H54" s="560">
        <v>2360000</v>
      </c>
      <c r="I54" s="539" t="s">
        <v>606</v>
      </c>
      <c r="J54" s="545" t="s">
        <v>20</v>
      </c>
      <c r="K54" s="545" t="s">
        <v>21</v>
      </c>
      <c r="L54" s="545">
        <v>8299</v>
      </c>
      <c r="N54" s="556"/>
      <c r="P54" s="560"/>
      <c r="Q54" s="544"/>
      <c r="S54" s="544"/>
      <c r="T54" s="561"/>
      <c r="U54" s="561"/>
    </row>
    <row r="55" spans="1:22" s="545" customFormat="1">
      <c r="A55" s="545" t="s">
        <v>107</v>
      </c>
      <c r="D55" s="556">
        <v>4</v>
      </c>
      <c r="E55" s="557" t="s">
        <v>105</v>
      </c>
      <c r="F55" s="558">
        <v>1022407352</v>
      </c>
      <c r="G55" s="559" t="s">
        <v>608</v>
      </c>
      <c r="H55" s="560">
        <v>1640000</v>
      </c>
      <c r="I55" s="539" t="s">
        <v>606</v>
      </c>
      <c r="J55" s="545" t="s">
        <v>21</v>
      </c>
      <c r="K55" s="545" t="s">
        <v>21</v>
      </c>
      <c r="L55" s="545">
        <v>8299</v>
      </c>
      <c r="N55" s="556"/>
      <c r="P55" s="560"/>
      <c r="Q55" s="544"/>
      <c r="S55" s="544"/>
      <c r="T55" s="561"/>
      <c r="U55" s="561"/>
    </row>
    <row r="56" spans="1:22" s="460" customFormat="1">
      <c r="B56" s="452"/>
      <c r="D56" s="461"/>
      <c r="E56" s="469"/>
      <c r="F56" s="463"/>
      <c r="G56" s="464"/>
      <c r="H56" s="465"/>
      <c r="I56" s="470"/>
      <c r="N56" s="461"/>
      <c r="P56" s="465"/>
      <c r="Q56" s="467"/>
      <c r="S56" s="467"/>
      <c r="T56" s="468"/>
      <c r="U56" s="468"/>
    </row>
    <row r="57" spans="1:22" s="545" customFormat="1">
      <c r="A57" s="545" t="s">
        <v>610</v>
      </c>
      <c r="D57" s="556">
        <v>2</v>
      </c>
      <c r="E57" s="557" t="s">
        <v>609</v>
      </c>
      <c r="F57" s="558">
        <v>1070730667</v>
      </c>
      <c r="G57" s="559">
        <v>5450000</v>
      </c>
      <c r="H57" s="560">
        <v>2180000</v>
      </c>
      <c r="I57" s="539" t="s">
        <v>428</v>
      </c>
      <c r="J57" s="545" t="s">
        <v>21</v>
      </c>
      <c r="K57" s="545" t="s">
        <v>21</v>
      </c>
      <c r="L57" s="545">
        <v>8692</v>
      </c>
      <c r="N57" s="556"/>
      <c r="P57" s="560"/>
      <c r="Q57" s="544"/>
      <c r="S57" s="544"/>
      <c r="T57" s="561"/>
      <c r="U57" s="561"/>
    </row>
    <row r="58" spans="1:22" s="545" customFormat="1">
      <c r="A58" s="545" t="s">
        <v>611</v>
      </c>
      <c r="D58" s="556">
        <v>2</v>
      </c>
      <c r="E58" s="557" t="s">
        <v>612</v>
      </c>
      <c r="F58" s="558">
        <v>1033807167</v>
      </c>
      <c r="G58" s="559">
        <v>5450000</v>
      </c>
      <c r="H58" s="560">
        <v>2180000</v>
      </c>
      <c r="I58" s="539" t="s">
        <v>428</v>
      </c>
      <c r="J58" s="545" t="s">
        <v>21</v>
      </c>
      <c r="K58" s="545" t="s">
        <v>21</v>
      </c>
      <c r="L58" s="545">
        <v>7220</v>
      </c>
      <c r="N58" s="556"/>
      <c r="P58" s="560"/>
      <c r="Q58" s="544"/>
      <c r="S58" s="544"/>
      <c r="T58" s="561"/>
      <c r="U58" s="561"/>
    </row>
    <row r="59" spans="1:22" s="452" customFormat="1">
      <c r="D59" s="487"/>
      <c r="E59" s="528"/>
      <c r="F59" s="489"/>
      <c r="G59" s="490"/>
      <c r="H59" s="491"/>
      <c r="I59" s="492"/>
      <c r="N59" s="487"/>
      <c r="P59" s="491"/>
      <c r="Q59" s="450"/>
      <c r="S59" s="450"/>
      <c r="T59" s="493"/>
      <c r="U59" s="493"/>
    </row>
    <row r="60" spans="1:22" s="545" customFormat="1">
      <c r="A60" s="563" t="s">
        <v>184</v>
      </c>
      <c r="B60" s="564"/>
      <c r="C60" s="564"/>
      <c r="D60" s="563">
        <v>4</v>
      </c>
      <c r="E60" s="565" t="s">
        <v>613</v>
      </c>
      <c r="F60" s="563">
        <v>53094866</v>
      </c>
      <c r="G60" s="563">
        <v>2600000</v>
      </c>
      <c r="H60" s="566">
        <v>1040000</v>
      </c>
      <c r="I60" s="539" t="s">
        <v>587</v>
      </c>
      <c r="J60" s="563" t="s">
        <v>21</v>
      </c>
      <c r="K60" s="563" t="s">
        <v>21</v>
      </c>
      <c r="L60" s="563">
        <v>8299</v>
      </c>
      <c r="M60" s="563"/>
      <c r="N60" s="563"/>
      <c r="O60" s="567"/>
      <c r="P60" s="563"/>
      <c r="Q60" s="564"/>
      <c r="R60" s="563"/>
      <c r="S60" s="563"/>
      <c r="T60" s="564"/>
      <c r="U60" s="564"/>
      <c r="V60" s="568"/>
    </row>
    <row r="61" spans="1:22" s="545" customFormat="1">
      <c r="A61" s="563" t="s">
        <v>194</v>
      </c>
      <c r="B61" s="564"/>
      <c r="C61" s="564"/>
      <c r="D61" s="563">
        <v>4</v>
      </c>
      <c r="E61" s="565" t="s">
        <v>165</v>
      </c>
      <c r="F61" s="563">
        <v>1033724546</v>
      </c>
      <c r="G61" s="563">
        <v>2600000</v>
      </c>
      <c r="H61" s="566">
        <v>1040000</v>
      </c>
      <c r="I61" s="539" t="s">
        <v>587</v>
      </c>
      <c r="J61" s="563" t="s">
        <v>21</v>
      </c>
      <c r="K61" s="563" t="s">
        <v>21</v>
      </c>
      <c r="L61" s="563">
        <v>8299</v>
      </c>
      <c r="M61" s="563"/>
      <c r="N61" s="563"/>
      <c r="O61" s="563"/>
      <c r="P61" s="563"/>
      <c r="Q61" s="564"/>
      <c r="R61" s="563"/>
      <c r="S61" s="563"/>
      <c r="T61" s="564"/>
      <c r="U61" s="564"/>
      <c r="V61" s="568"/>
    </row>
    <row r="62" spans="1:22" s="545" customFormat="1">
      <c r="A62" s="567" t="s">
        <v>247</v>
      </c>
      <c r="B62" s="564"/>
      <c r="C62" s="564"/>
      <c r="D62" s="563">
        <v>4</v>
      </c>
      <c r="E62" s="565" t="s">
        <v>126</v>
      </c>
      <c r="F62" s="567">
        <v>1001299718</v>
      </c>
      <c r="G62" s="567">
        <v>2600000</v>
      </c>
      <c r="H62" s="566">
        <v>1040000</v>
      </c>
      <c r="I62" s="539" t="s">
        <v>587</v>
      </c>
      <c r="J62" s="567" t="s">
        <v>21</v>
      </c>
      <c r="K62" s="567" t="s">
        <v>21</v>
      </c>
      <c r="L62" s="567">
        <v>8299</v>
      </c>
      <c r="M62" s="563"/>
      <c r="N62" s="563"/>
      <c r="O62" s="567"/>
      <c r="P62" s="567"/>
      <c r="Q62" s="569"/>
      <c r="R62" s="567"/>
      <c r="S62" s="569"/>
      <c r="T62" s="569"/>
      <c r="U62" s="564"/>
      <c r="V62" s="570"/>
    </row>
    <row r="63" spans="1:22" s="545" customFormat="1">
      <c r="A63" s="567" t="s">
        <v>355</v>
      </c>
      <c r="B63" s="564"/>
      <c r="C63" s="564"/>
      <c r="D63" s="563">
        <v>4</v>
      </c>
      <c r="E63" s="565" t="s">
        <v>356</v>
      </c>
      <c r="F63" s="567">
        <v>1144075773</v>
      </c>
      <c r="G63" s="567">
        <v>5450000</v>
      </c>
      <c r="H63" s="566">
        <v>2180000</v>
      </c>
      <c r="I63" s="539" t="s">
        <v>587</v>
      </c>
      <c r="J63" s="567" t="s">
        <v>20</v>
      </c>
      <c r="K63" s="567" t="s">
        <v>21</v>
      </c>
      <c r="L63" s="567">
        <v>8299</v>
      </c>
      <c r="M63" s="563"/>
      <c r="N63" s="563"/>
      <c r="O63" s="567"/>
      <c r="P63" s="567"/>
      <c r="Q63" s="569"/>
      <c r="R63" s="567"/>
      <c r="S63" s="569"/>
      <c r="T63" s="564"/>
      <c r="U63" s="564"/>
      <c r="V63" s="570"/>
    </row>
    <row r="64" spans="1:22" s="545" customFormat="1">
      <c r="A64" s="563" t="s">
        <v>167</v>
      </c>
      <c r="B64" s="564"/>
      <c r="C64" s="564"/>
      <c r="D64" s="563">
        <v>4</v>
      </c>
      <c r="E64" s="565" t="s">
        <v>204</v>
      </c>
      <c r="F64" s="563">
        <v>79798013</v>
      </c>
      <c r="G64" s="563">
        <v>2600000</v>
      </c>
      <c r="H64" s="566">
        <v>1040000</v>
      </c>
      <c r="I64" s="539" t="s">
        <v>587</v>
      </c>
      <c r="J64" s="563" t="s">
        <v>21</v>
      </c>
      <c r="K64" s="563" t="s">
        <v>21</v>
      </c>
      <c r="L64" s="563">
        <v>8299</v>
      </c>
      <c r="M64" s="563"/>
      <c r="N64" s="563"/>
      <c r="O64" s="563"/>
      <c r="P64" s="563"/>
      <c r="Q64" s="564"/>
      <c r="R64" s="563"/>
      <c r="S64" s="563"/>
      <c r="T64" s="564"/>
      <c r="U64" s="564"/>
      <c r="V64" s="568"/>
    </row>
    <row r="65" spans="1:22" s="545" customFormat="1">
      <c r="A65" s="567" t="s">
        <v>242</v>
      </c>
      <c r="B65" s="564"/>
      <c r="C65" s="564"/>
      <c r="D65" s="563">
        <v>4</v>
      </c>
      <c r="E65" s="565" t="s">
        <v>241</v>
      </c>
      <c r="F65" s="567">
        <v>1033797733</v>
      </c>
      <c r="G65" s="567">
        <v>2600000</v>
      </c>
      <c r="H65" s="566">
        <v>1040000</v>
      </c>
      <c r="I65" s="539" t="s">
        <v>587</v>
      </c>
      <c r="J65" s="567" t="s">
        <v>21</v>
      </c>
      <c r="K65" s="567" t="s">
        <v>21</v>
      </c>
      <c r="L65" s="567">
        <v>8211</v>
      </c>
      <c r="M65" s="563"/>
      <c r="N65" s="563"/>
      <c r="O65" s="567"/>
      <c r="P65" s="567"/>
      <c r="Q65" s="569"/>
      <c r="R65" s="567"/>
      <c r="S65" s="569"/>
      <c r="T65" s="564"/>
      <c r="U65" s="564"/>
      <c r="V65" s="570"/>
    </row>
    <row r="66" spans="1:22" s="545" customFormat="1" ht="13.5" customHeight="1">
      <c r="A66" s="578" t="s">
        <v>202</v>
      </c>
      <c r="B66" s="564"/>
      <c r="C66" s="564"/>
      <c r="D66" s="563">
        <v>4</v>
      </c>
      <c r="E66" s="579" t="s">
        <v>201</v>
      </c>
      <c r="F66" s="578">
        <v>1088830288</v>
      </c>
      <c r="G66" s="578">
        <v>2600000</v>
      </c>
      <c r="H66" s="580">
        <v>1040000</v>
      </c>
      <c r="I66" s="539" t="s">
        <v>587</v>
      </c>
      <c r="J66" s="578" t="s">
        <v>21</v>
      </c>
      <c r="K66" s="578" t="s">
        <v>21</v>
      </c>
      <c r="L66" s="578">
        <v>8299</v>
      </c>
      <c r="M66" s="563"/>
      <c r="N66" s="563"/>
      <c r="O66" s="578"/>
      <c r="P66" s="578"/>
      <c r="Q66" s="581"/>
      <c r="R66" s="578"/>
      <c r="S66" s="581"/>
      <c r="T66" s="581"/>
      <c r="U66" s="564"/>
      <c r="V66" s="570"/>
    </row>
    <row r="67" spans="1:22" s="545" customFormat="1">
      <c r="A67" s="567" t="s">
        <v>222</v>
      </c>
      <c r="B67" s="564"/>
      <c r="C67" s="564"/>
      <c r="D67" s="563">
        <v>4</v>
      </c>
      <c r="E67" s="565" t="s">
        <v>223</v>
      </c>
      <c r="F67" s="567">
        <v>1110521014</v>
      </c>
      <c r="G67" s="567">
        <v>5450000</v>
      </c>
      <c r="H67" s="566">
        <v>2180000</v>
      </c>
      <c r="I67" s="539" t="s">
        <v>587</v>
      </c>
      <c r="J67" s="567" t="s">
        <v>21</v>
      </c>
      <c r="K67" s="567" t="s">
        <v>21</v>
      </c>
      <c r="L67" s="567">
        <v>7490</v>
      </c>
      <c r="M67" s="563"/>
      <c r="N67" s="563"/>
      <c r="O67" s="567"/>
      <c r="P67" s="567"/>
      <c r="Q67" s="569"/>
      <c r="R67" s="567"/>
      <c r="S67" s="569"/>
      <c r="T67" s="569"/>
      <c r="U67" s="564"/>
      <c r="V67" s="570"/>
    </row>
    <row r="68" spans="1:22" s="545" customFormat="1">
      <c r="A68" s="563" t="s">
        <v>378</v>
      </c>
      <c r="B68" s="564"/>
      <c r="C68" s="564"/>
      <c r="D68" s="563">
        <v>4</v>
      </c>
      <c r="E68" s="565" t="s">
        <v>379</v>
      </c>
      <c r="F68" s="563">
        <v>1033820510</v>
      </c>
      <c r="G68" s="563">
        <v>5450000</v>
      </c>
      <c r="H68" s="566">
        <v>2180000</v>
      </c>
      <c r="I68" s="539" t="s">
        <v>587</v>
      </c>
      <c r="J68" s="563" t="s">
        <v>21</v>
      </c>
      <c r="K68" s="563" t="s">
        <v>21</v>
      </c>
      <c r="L68" s="563">
        <v>3900</v>
      </c>
      <c r="M68" s="563"/>
      <c r="N68" s="563"/>
      <c r="O68" s="563"/>
      <c r="P68" s="563"/>
      <c r="Q68" s="564"/>
      <c r="R68" s="563"/>
      <c r="S68" s="563"/>
      <c r="T68" s="569"/>
      <c r="U68" s="564"/>
      <c r="V68" s="568"/>
    </row>
    <row r="69" spans="1:22" s="545" customFormat="1">
      <c r="A69" s="567" t="s">
        <v>357</v>
      </c>
      <c r="B69" s="564"/>
      <c r="C69" s="564"/>
      <c r="D69" s="563">
        <v>4</v>
      </c>
      <c r="E69" s="565" t="s">
        <v>358</v>
      </c>
      <c r="F69" s="567">
        <v>1193075835</v>
      </c>
      <c r="G69" s="567">
        <v>2600000</v>
      </c>
      <c r="H69" s="566">
        <v>1040000</v>
      </c>
      <c r="I69" s="539" t="s">
        <v>587</v>
      </c>
      <c r="J69" s="567" t="s">
        <v>20</v>
      </c>
      <c r="K69" s="567" t="s">
        <v>21</v>
      </c>
      <c r="L69" s="567">
        <v>3900</v>
      </c>
      <c r="M69" s="563"/>
      <c r="N69" s="563"/>
      <c r="O69" s="567"/>
      <c r="P69" s="567"/>
      <c r="Q69" s="569"/>
      <c r="R69" s="567"/>
      <c r="S69" s="569"/>
      <c r="T69" s="569"/>
      <c r="U69" s="564"/>
      <c r="V69" s="570"/>
    </row>
    <row r="70" spans="1:22" s="545" customFormat="1">
      <c r="A70" s="583" t="s">
        <v>614</v>
      </c>
      <c r="B70" s="571"/>
      <c r="C70" s="571"/>
      <c r="D70" s="583">
        <v>4</v>
      </c>
      <c r="E70" s="584" t="s">
        <v>615</v>
      </c>
      <c r="F70" s="583">
        <v>36557361</v>
      </c>
      <c r="G70" s="583">
        <v>2980000</v>
      </c>
      <c r="H70" s="585">
        <v>1192000</v>
      </c>
      <c r="I70" s="539" t="s">
        <v>587</v>
      </c>
      <c r="J70" s="583" t="s">
        <v>21</v>
      </c>
      <c r="K70" s="583" t="s">
        <v>21</v>
      </c>
      <c r="L70" s="583">
        <v>8299</v>
      </c>
      <c r="M70" s="583"/>
      <c r="N70" s="583"/>
      <c r="O70" s="583"/>
      <c r="P70" s="583"/>
      <c r="Q70" s="571"/>
      <c r="R70" s="583"/>
      <c r="S70" s="583"/>
      <c r="T70" s="571"/>
      <c r="U70" s="571"/>
    </row>
    <row r="71" spans="1:22" s="545" customFormat="1">
      <c r="A71" s="586" t="s">
        <v>616</v>
      </c>
      <c r="B71" s="571"/>
      <c r="C71" s="571"/>
      <c r="D71" s="586">
        <v>4</v>
      </c>
      <c r="E71" s="587" t="s">
        <v>617</v>
      </c>
      <c r="F71" s="586">
        <v>11186025</v>
      </c>
      <c r="G71" s="586">
        <v>5900000</v>
      </c>
      <c r="H71" s="588">
        <v>2360000</v>
      </c>
      <c r="I71" s="539" t="s">
        <v>587</v>
      </c>
      <c r="J71" s="586" t="s">
        <v>21</v>
      </c>
      <c r="K71" s="586" t="s">
        <v>21</v>
      </c>
      <c r="L71" s="586">
        <v>7500</v>
      </c>
      <c r="M71" s="586"/>
      <c r="N71" s="586"/>
      <c r="O71" s="586"/>
      <c r="P71" s="586"/>
      <c r="Q71" s="572"/>
      <c r="R71" s="586"/>
      <c r="S71" s="586"/>
      <c r="T71" s="571"/>
      <c r="U71" s="572"/>
    </row>
    <row r="72" spans="1:22" s="545" customFormat="1">
      <c r="A72" s="589" t="s">
        <v>618</v>
      </c>
      <c r="B72" s="571"/>
      <c r="C72" s="571"/>
      <c r="D72" s="589">
        <v>2</v>
      </c>
      <c r="E72" s="590" t="s">
        <v>619</v>
      </c>
      <c r="F72" s="589">
        <v>52515123</v>
      </c>
      <c r="G72" s="589">
        <v>5900000</v>
      </c>
      <c r="H72" s="591">
        <v>2360000</v>
      </c>
      <c r="I72" s="539" t="s">
        <v>587</v>
      </c>
      <c r="J72" s="589" t="s">
        <v>21</v>
      </c>
      <c r="K72" s="589" t="s">
        <v>21</v>
      </c>
      <c r="L72" s="589">
        <v>7500</v>
      </c>
      <c r="M72" s="589"/>
      <c r="N72" s="589"/>
      <c r="O72" s="589"/>
      <c r="P72" s="589"/>
      <c r="Q72" s="592"/>
      <c r="R72" s="589"/>
      <c r="S72" s="589"/>
      <c r="T72" s="571"/>
      <c r="U72" s="572"/>
    </row>
    <row r="73" spans="1:22" s="545" customFormat="1">
      <c r="A73" s="563" t="s">
        <v>620</v>
      </c>
      <c r="B73" s="571"/>
      <c r="C73" s="571"/>
      <c r="D73" s="563">
        <v>3</v>
      </c>
      <c r="E73" s="565" t="s">
        <v>621</v>
      </c>
      <c r="F73" s="563">
        <v>1033815382</v>
      </c>
      <c r="G73" s="563">
        <v>2980000</v>
      </c>
      <c r="H73" s="566">
        <v>1192000</v>
      </c>
      <c r="I73" s="539" t="s">
        <v>587</v>
      </c>
      <c r="J73" s="563" t="s">
        <v>21</v>
      </c>
      <c r="K73" s="563" t="s">
        <v>21</v>
      </c>
      <c r="L73" s="563">
        <v>8299</v>
      </c>
      <c r="M73" s="563"/>
      <c r="N73" s="563"/>
      <c r="O73" s="563"/>
      <c r="P73" s="563"/>
      <c r="Q73" s="564"/>
      <c r="R73" s="563"/>
      <c r="S73" s="563"/>
      <c r="T73" s="564"/>
      <c r="U73" s="572"/>
    </row>
    <row r="74" spans="1:22" s="452" customFormat="1">
      <c r="D74" s="487"/>
      <c r="E74" s="528"/>
      <c r="F74" s="489"/>
      <c r="G74" s="490"/>
      <c r="H74" s="491"/>
      <c r="I74" s="492"/>
      <c r="N74" s="487"/>
      <c r="P74" s="491"/>
      <c r="Q74" s="450"/>
      <c r="S74" s="450"/>
      <c r="T74" s="493"/>
      <c r="U74" s="493"/>
    </row>
    <row r="75" spans="1:22" s="545" customFormat="1">
      <c r="A75" s="545" t="s">
        <v>666</v>
      </c>
      <c r="D75" s="556">
        <v>5</v>
      </c>
      <c r="E75" s="557" t="s">
        <v>685</v>
      </c>
      <c r="F75" s="558">
        <v>1030559586</v>
      </c>
      <c r="G75" s="559" t="s">
        <v>682</v>
      </c>
      <c r="H75" s="560"/>
      <c r="I75" s="539" t="s">
        <v>655</v>
      </c>
      <c r="J75" s="545" t="s">
        <v>20</v>
      </c>
      <c r="K75" s="545" t="s">
        <v>21</v>
      </c>
      <c r="L75" s="545">
        <v>8299</v>
      </c>
      <c r="N75" s="556"/>
      <c r="P75" s="560"/>
      <c r="Q75" s="544"/>
      <c r="S75" s="544"/>
      <c r="T75" s="561"/>
      <c r="U75" s="561"/>
    </row>
    <row r="76" spans="1:22" s="545" customFormat="1">
      <c r="A76" s="545" t="s">
        <v>664</v>
      </c>
      <c r="D76" s="556">
        <v>4</v>
      </c>
      <c r="E76" s="557" t="s">
        <v>681</v>
      </c>
      <c r="F76" s="558">
        <v>1024489175</v>
      </c>
      <c r="G76" s="559" t="s">
        <v>682</v>
      </c>
      <c r="H76" s="560"/>
      <c r="I76" s="539" t="s">
        <v>655</v>
      </c>
      <c r="J76" s="545" t="s">
        <v>21</v>
      </c>
      <c r="K76" s="545" t="s">
        <v>21</v>
      </c>
      <c r="L76" s="545">
        <v>8299</v>
      </c>
      <c r="N76" s="556"/>
      <c r="P76" s="560"/>
      <c r="Q76" s="544"/>
      <c r="S76" s="544"/>
      <c r="T76" s="561"/>
      <c r="U76" s="561"/>
    </row>
    <row r="77" spans="1:22" s="545" customFormat="1">
      <c r="A77" s="545" t="s">
        <v>665</v>
      </c>
      <c r="D77" s="556">
        <v>2</v>
      </c>
      <c r="E77" s="557" t="s">
        <v>683</v>
      </c>
      <c r="F77" s="558">
        <v>1015413051</v>
      </c>
      <c r="G77" s="559" t="s">
        <v>682</v>
      </c>
      <c r="H77" s="560"/>
      <c r="I77" s="539" t="s">
        <v>655</v>
      </c>
      <c r="J77" s="545" t="s">
        <v>21</v>
      </c>
      <c r="K77" s="545" t="s">
        <v>21</v>
      </c>
      <c r="L77" s="545">
        <v>8299</v>
      </c>
      <c r="N77" s="556"/>
      <c r="P77" s="560"/>
      <c r="Q77" s="544"/>
      <c r="S77" s="544"/>
      <c r="T77" s="561"/>
      <c r="U77" s="561"/>
    </row>
    <row r="78" spans="1:22" s="452" customFormat="1">
      <c r="D78" s="487"/>
      <c r="E78" s="528"/>
      <c r="F78" s="489"/>
      <c r="G78" s="490"/>
      <c r="H78" s="491"/>
      <c r="I78" s="492"/>
      <c r="N78" s="487"/>
      <c r="P78" s="491"/>
      <c r="Q78" s="450"/>
      <c r="S78" s="450"/>
      <c r="T78" s="493"/>
      <c r="U78" s="493"/>
    </row>
    <row r="79" spans="1:22" s="545" customFormat="1">
      <c r="A79" s="545" t="s">
        <v>690</v>
      </c>
      <c r="D79" s="556">
        <v>7</v>
      </c>
      <c r="E79" s="557" t="s">
        <v>688</v>
      </c>
      <c r="F79" s="558">
        <v>131177611</v>
      </c>
      <c r="G79" s="559">
        <v>530000</v>
      </c>
      <c r="H79" s="573" t="s">
        <v>687</v>
      </c>
      <c r="I79" s="562" t="s">
        <v>689</v>
      </c>
      <c r="N79" s="556"/>
      <c r="O79" s="545" t="s">
        <v>691</v>
      </c>
      <c r="P79" s="560"/>
      <c r="Q79" s="544"/>
      <c r="S79" s="544"/>
      <c r="T79" s="561"/>
      <c r="U79" s="561"/>
    </row>
    <row r="80" spans="1:22" s="545" customFormat="1">
      <c r="A80" s="545" t="s">
        <v>661</v>
      </c>
      <c r="B80" s="545" t="s">
        <v>693</v>
      </c>
      <c r="D80" s="556">
        <v>5</v>
      </c>
      <c r="E80" s="557" t="s">
        <v>86</v>
      </c>
      <c r="F80" s="558">
        <v>80797966</v>
      </c>
      <c r="G80" s="559">
        <v>193333</v>
      </c>
      <c r="H80" s="573" t="s">
        <v>687</v>
      </c>
      <c r="I80" s="539" t="s">
        <v>92</v>
      </c>
      <c r="N80" s="556"/>
      <c r="O80" s="545" t="s">
        <v>692</v>
      </c>
      <c r="P80" s="560"/>
      <c r="Q80" s="544"/>
      <c r="S80" s="544"/>
      <c r="T80" s="561"/>
      <c r="U80" s="561"/>
    </row>
    <row r="81" spans="1:21" s="545" customFormat="1">
      <c r="A81" s="545" t="s">
        <v>694</v>
      </c>
      <c r="B81" s="545" t="s">
        <v>696</v>
      </c>
      <c r="D81" s="556">
        <v>6</v>
      </c>
      <c r="E81" s="557" t="s">
        <v>695</v>
      </c>
      <c r="F81" s="558">
        <v>1013624512</v>
      </c>
      <c r="G81" s="559">
        <v>5413333</v>
      </c>
      <c r="H81" s="573" t="s">
        <v>687</v>
      </c>
      <c r="I81" s="539" t="s">
        <v>697</v>
      </c>
      <c r="N81" s="556"/>
      <c r="O81" s="545" t="s">
        <v>698</v>
      </c>
      <c r="P81" s="560"/>
      <c r="Q81" s="544"/>
      <c r="S81" s="544"/>
      <c r="T81" s="561"/>
      <c r="U81" s="561"/>
    </row>
    <row r="82" spans="1:21" s="545" customFormat="1">
      <c r="A82" s="545" t="s">
        <v>717</v>
      </c>
      <c r="B82" s="545" t="s">
        <v>716</v>
      </c>
      <c r="D82" s="556">
        <v>4</v>
      </c>
      <c r="E82" s="557" t="s">
        <v>609</v>
      </c>
      <c r="F82" s="558">
        <v>1070730667</v>
      </c>
      <c r="G82" s="559">
        <v>3886666</v>
      </c>
      <c r="H82" s="573" t="s">
        <v>687</v>
      </c>
      <c r="I82" s="539" t="s">
        <v>454</v>
      </c>
      <c r="N82" s="556"/>
      <c r="O82" s="545" t="s">
        <v>691</v>
      </c>
      <c r="P82" s="560"/>
      <c r="Q82" s="544"/>
      <c r="S82" s="544"/>
      <c r="T82" s="561"/>
      <c r="U82" s="561"/>
    </row>
    <row r="83" spans="1:21" s="545" customFormat="1">
      <c r="A83" s="545" t="s">
        <v>719</v>
      </c>
      <c r="B83" s="545" t="s">
        <v>721</v>
      </c>
      <c r="D83" s="556">
        <v>6</v>
      </c>
      <c r="E83" s="557" t="s">
        <v>718</v>
      </c>
      <c r="F83" s="596">
        <v>52795397</v>
      </c>
      <c r="G83" s="559">
        <v>3500000</v>
      </c>
      <c r="H83" s="573" t="s">
        <v>687</v>
      </c>
      <c r="I83" s="562" t="s">
        <v>720</v>
      </c>
      <c r="N83" s="556"/>
      <c r="O83" s="545" t="s">
        <v>691</v>
      </c>
      <c r="P83" s="560"/>
      <c r="Q83" s="544"/>
      <c r="S83" s="544"/>
      <c r="T83" s="561"/>
      <c r="U83" s="561"/>
    </row>
    <row r="84" spans="1:21" s="545" customFormat="1">
      <c r="A84" s="545" t="s">
        <v>723</v>
      </c>
      <c r="B84" s="545" t="s">
        <v>724</v>
      </c>
      <c r="D84" s="556">
        <v>6</v>
      </c>
      <c r="E84" s="557" t="s">
        <v>722</v>
      </c>
      <c r="F84" s="558">
        <v>79276380</v>
      </c>
      <c r="G84" s="559">
        <v>3866667</v>
      </c>
      <c r="H84" s="573" t="s">
        <v>687</v>
      </c>
      <c r="I84" s="562" t="s">
        <v>725</v>
      </c>
      <c r="N84" s="556"/>
      <c r="O84" s="545" t="s">
        <v>691</v>
      </c>
      <c r="P84" s="560"/>
      <c r="Q84" s="544"/>
      <c r="S84" s="544"/>
      <c r="T84" s="561"/>
      <c r="U84" s="561"/>
    </row>
  </sheetData>
  <autoFilter ref="A1:U52" xr:uid="{DFB98D90-8AF8-4AF8-9596-39E4F121A0A4}"/>
  <phoneticPr fontId="26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B6E252-C512-4BAB-9734-E646B7D95728}">
  <dimension ref="A1:V93"/>
  <sheetViews>
    <sheetView zoomScale="112" zoomScaleNormal="85" workbookViewId="0">
      <pane ySplit="1" topLeftCell="A16" activePane="bottomLeft" state="frozen"/>
      <selection pane="bottomLeft" activeCell="Q69" sqref="Q69"/>
    </sheetView>
  </sheetViews>
  <sheetFormatPr baseColWidth="10" defaultColWidth="11.453125" defaultRowHeight="13"/>
  <cols>
    <col min="1" max="1" width="11.453125" style="367"/>
    <col min="2" max="2" width="3" style="367" customWidth="1"/>
    <col min="3" max="3" width="2.81640625" style="367" customWidth="1"/>
    <col min="4" max="4" width="3.54296875" style="368" customWidth="1"/>
    <col min="5" max="5" width="38.54296875" style="345" bestFit="1" customWidth="1"/>
    <col min="6" max="6" width="13.1796875" style="369" bestFit="1" customWidth="1"/>
    <col min="7" max="7" width="12.453125" style="370" customWidth="1"/>
    <col min="8" max="8" width="14.1796875" style="371" customWidth="1"/>
    <col min="9" max="9" width="33.1796875" style="346" bestFit="1" customWidth="1"/>
    <col min="10" max="12" width="12.453125" style="367" customWidth="1"/>
    <col min="13" max="13" width="14.7265625" style="367" bestFit="1" customWidth="1"/>
    <col min="14" max="14" width="12.453125" style="368" customWidth="1"/>
    <col min="15" max="15" width="15.26953125" style="367" bestFit="1" customWidth="1"/>
    <col min="16" max="16" width="12.453125" style="371" customWidth="1"/>
    <col min="17" max="17" width="12.453125" style="372" customWidth="1"/>
    <col min="18" max="18" width="70.26953125" style="367" bestFit="1" customWidth="1"/>
    <col min="19" max="19" width="11.453125" style="372"/>
    <col min="20" max="21" width="11.453125" style="373"/>
    <col min="22" max="16384" width="11.453125" style="367"/>
  </cols>
  <sheetData>
    <row r="1" spans="1:21" s="355" customFormat="1" ht="56.5" customHeight="1">
      <c r="A1" s="347" t="s">
        <v>0</v>
      </c>
      <c r="B1" s="347" t="s">
        <v>1</v>
      </c>
      <c r="C1" s="347" t="s">
        <v>2</v>
      </c>
      <c r="D1" s="348" t="s">
        <v>3</v>
      </c>
      <c r="E1" s="343" t="s">
        <v>4</v>
      </c>
      <c r="F1" s="349" t="s">
        <v>5</v>
      </c>
      <c r="G1" s="350" t="s">
        <v>6</v>
      </c>
      <c r="H1" s="351" t="s">
        <v>7</v>
      </c>
      <c r="I1" s="344" t="s">
        <v>8</v>
      </c>
      <c r="J1" s="353" t="s">
        <v>9</v>
      </c>
      <c r="K1" s="347" t="s">
        <v>10</v>
      </c>
      <c r="L1" s="347" t="s">
        <v>11</v>
      </c>
      <c r="M1" s="347" t="s">
        <v>12</v>
      </c>
      <c r="N1" s="347" t="s">
        <v>13</v>
      </c>
      <c r="O1" s="347" t="s">
        <v>14</v>
      </c>
      <c r="P1" s="352" t="s">
        <v>15</v>
      </c>
      <c r="Q1" s="347" t="s">
        <v>16</v>
      </c>
      <c r="R1" s="347" t="s">
        <v>413</v>
      </c>
      <c r="S1" s="354"/>
      <c r="T1" s="352" t="s">
        <v>18</v>
      </c>
      <c r="U1" s="352" t="s">
        <v>19</v>
      </c>
    </row>
    <row r="2" spans="1:21" s="388" customFormat="1">
      <c r="A2" s="388" t="s">
        <v>501</v>
      </c>
      <c r="B2" s="377"/>
      <c r="C2" s="377"/>
      <c r="D2" s="378">
        <v>3</v>
      </c>
      <c r="E2" s="390" t="s">
        <v>455</v>
      </c>
      <c r="F2" s="389">
        <v>7549345</v>
      </c>
      <c r="G2" s="380">
        <v>5900000</v>
      </c>
      <c r="H2" s="381"/>
      <c r="I2" s="391" t="s">
        <v>452</v>
      </c>
      <c r="J2" s="383"/>
      <c r="K2" s="374"/>
      <c r="L2" s="374"/>
      <c r="M2" s="374"/>
      <c r="N2" s="385"/>
      <c r="O2" s="374"/>
      <c r="P2" s="392"/>
      <c r="Q2" s="386">
        <v>45805</v>
      </c>
      <c r="R2" s="374"/>
      <c r="S2" s="393"/>
      <c r="T2" s="377"/>
      <c r="U2" s="394"/>
    </row>
    <row r="3" spans="1:21" s="388" customFormat="1">
      <c r="A3" s="374" t="s">
        <v>604</v>
      </c>
      <c r="B3" s="377"/>
      <c r="C3" s="377"/>
      <c r="D3" s="378">
        <v>3</v>
      </c>
      <c r="E3" s="390" t="s">
        <v>456</v>
      </c>
      <c r="F3" s="379">
        <v>19416550</v>
      </c>
      <c r="G3" s="380">
        <v>5900000</v>
      </c>
      <c r="H3" s="381"/>
      <c r="I3" s="391" t="s">
        <v>452</v>
      </c>
      <c r="J3" s="383"/>
      <c r="K3" s="374"/>
      <c r="L3" s="374"/>
      <c r="M3" s="374"/>
      <c r="N3" s="385"/>
      <c r="O3" s="374"/>
      <c r="P3" s="385"/>
      <c r="Q3" s="386">
        <v>45805</v>
      </c>
      <c r="R3" s="374"/>
      <c r="S3" s="386"/>
      <c r="T3" s="377"/>
      <c r="U3" s="374"/>
    </row>
    <row r="4" spans="1:21" s="437" customFormat="1">
      <c r="A4" s="425" t="s">
        <v>584</v>
      </c>
      <c r="B4" s="426"/>
      <c r="C4" s="426"/>
      <c r="D4" s="427">
        <v>4</v>
      </c>
      <c r="E4" s="471" t="s">
        <v>585</v>
      </c>
      <c r="F4" s="428">
        <v>19416550</v>
      </c>
      <c r="G4" s="429">
        <v>5800000</v>
      </c>
      <c r="H4" s="430"/>
      <c r="I4" s="472" t="s">
        <v>586</v>
      </c>
      <c r="J4" s="432"/>
      <c r="K4" s="425"/>
      <c r="L4" s="425">
        <v>6910</v>
      </c>
      <c r="M4" s="425"/>
      <c r="N4" s="434"/>
      <c r="O4" s="425"/>
      <c r="P4" s="434"/>
      <c r="Q4" s="435"/>
      <c r="R4" s="425"/>
      <c r="S4" s="435"/>
      <c r="T4" s="426"/>
      <c r="U4" s="425"/>
    </row>
    <row r="5" spans="1:21" s="437" customFormat="1">
      <c r="A5" s="425" t="s">
        <v>603</v>
      </c>
      <c r="B5" s="426"/>
      <c r="C5" s="426"/>
      <c r="D5" s="427">
        <v>4</v>
      </c>
      <c r="E5" s="471" t="s">
        <v>457</v>
      </c>
      <c r="F5" s="428">
        <v>1012433036</v>
      </c>
      <c r="G5" s="429">
        <v>5900000</v>
      </c>
      <c r="H5" s="430">
        <v>2360000</v>
      </c>
      <c r="I5" s="472" t="s">
        <v>452</v>
      </c>
      <c r="J5" s="432" t="s">
        <v>21</v>
      </c>
      <c r="K5" s="425" t="s">
        <v>21</v>
      </c>
      <c r="L5" s="425">
        <v>6910</v>
      </c>
      <c r="M5" s="425"/>
      <c r="N5" s="434"/>
      <c r="O5" s="425"/>
      <c r="P5" s="434"/>
      <c r="Q5" s="435"/>
      <c r="R5" s="425"/>
      <c r="S5" s="435"/>
      <c r="T5" s="426"/>
      <c r="U5" s="425"/>
    </row>
    <row r="6" spans="1:21" s="437" customFormat="1">
      <c r="A6" s="425" t="s">
        <v>605</v>
      </c>
      <c r="B6" s="473"/>
      <c r="C6" s="473"/>
      <c r="D6" s="427">
        <v>4</v>
      </c>
      <c r="E6" s="471" t="s">
        <v>458</v>
      </c>
      <c r="F6" s="428">
        <v>1013589087</v>
      </c>
      <c r="G6" s="429">
        <v>5900000</v>
      </c>
      <c r="H6" s="430">
        <v>2360000</v>
      </c>
      <c r="I6" s="472" t="s">
        <v>452</v>
      </c>
      <c r="J6" s="432" t="s">
        <v>21</v>
      </c>
      <c r="K6" s="425" t="s">
        <v>21</v>
      </c>
      <c r="L6" s="425">
        <v>6910</v>
      </c>
      <c r="M6" s="425"/>
      <c r="N6" s="434"/>
      <c r="O6" s="425"/>
      <c r="P6" s="434"/>
      <c r="Q6" s="435"/>
      <c r="R6" s="425"/>
      <c r="S6" s="476"/>
      <c r="T6" s="426"/>
      <c r="U6" s="425"/>
    </row>
    <row r="7" spans="1:21" s="437" customFormat="1">
      <c r="A7" s="425" t="s">
        <v>622</v>
      </c>
      <c r="B7" s="473"/>
      <c r="C7" s="473"/>
      <c r="D7" s="427">
        <v>4</v>
      </c>
      <c r="E7" s="471" t="s">
        <v>459</v>
      </c>
      <c r="F7" s="428">
        <v>1067725748</v>
      </c>
      <c r="G7" s="429">
        <v>5900000</v>
      </c>
      <c r="H7" s="430">
        <v>2360000</v>
      </c>
      <c r="I7" s="472" t="s">
        <v>452</v>
      </c>
      <c r="J7" s="432" t="s">
        <v>21</v>
      </c>
      <c r="K7" s="425" t="s">
        <v>21</v>
      </c>
      <c r="L7" s="437">
        <v>8299</v>
      </c>
      <c r="M7" s="425"/>
      <c r="N7" s="434"/>
      <c r="O7" s="425"/>
      <c r="P7" s="434"/>
      <c r="Q7" s="435"/>
      <c r="R7" s="425"/>
      <c r="S7" s="476"/>
      <c r="T7" s="426"/>
      <c r="U7" s="425"/>
    </row>
    <row r="8" spans="1:21" s="437" customFormat="1">
      <c r="A8" s="425" t="s">
        <v>623</v>
      </c>
      <c r="B8" s="473"/>
      <c r="C8" s="473"/>
      <c r="D8" s="427">
        <v>4</v>
      </c>
      <c r="E8" s="471" t="s">
        <v>460</v>
      </c>
      <c r="F8" s="428">
        <v>1032448785</v>
      </c>
      <c r="G8" s="429">
        <v>5900000</v>
      </c>
      <c r="H8" s="430">
        <v>2360000</v>
      </c>
      <c r="I8" s="472" t="s">
        <v>452</v>
      </c>
      <c r="J8" s="432" t="s">
        <v>21</v>
      </c>
      <c r="K8" s="425" t="s">
        <v>21</v>
      </c>
      <c r="L8" s="437">
        <v>6910</v>
      </c>
      <c r="M8" s="425"/>
      <c r="N8" s="434"/>
      <c r="O8" s="425"/>
      <c r="P8" s="434"/>
      <c r="Q8" s="435"/>
      <c r="R8" s="425"/>
      <c r="S8" s="476"/>
      <c r="T8" s="426"/>
      <c r="U8" s="425"/>
    </row>
    <row r="9" spans="1:21" s="437" customFormat="1">
      <c r="A9" s="425" t="s">
        <v>624</v>
      </c>
      <c r="B9" s="473"/>
      <c r="C9" s="473"/>
      <c r="D9" s="427">
        <v>4</v>
      </c>
      <c r="E9" s="471" t="s">
        <v>461</v>
      </c>
      <c r="F9" s="428">
        <v>1015420424</v>
      </c>
      <c r="G9" s="429">
        <v>5900000</v>
      </c>
      <c r="H9" s="430">
        <v>2360000</v>
      </c>
      <c r="I9" s="472" t="s">
        <v>452</v>
      </c>
      <c r="J9" s="432" t="s">
        <v>21</v>
      </c>
      <c r="K9" s="425" t="s">
        <v>21</v>
      </c>
      <c r="L9" s="437">
        <v>7112</v>
      </c>
      <c r="M9" s="425"/>
      <c r="N9" s="434"/>
      <c r="O9" s="425"/>
      <c r="P9" s="434"/>
      <c r="Q9" s="435"/>
      <c r="R9" s="425"/>
      <c r="S9" s="476"/>
      <c r="T9" s="426"/>
      <c r="U9" s="425"/>
    </row>
    <row r="10" spans="1:21" s="437" customFormat="1">
      <c r="A10" s="425" t="s">
        <v>625</v>
      </c>
      <c r="B10" s="473"/>
      <c r="C10" s="473"/>
      <c r="D10" s="474">
        <v>5</v>
      </c>
      <c r="E10" s="471" t="s">
        <v>462</v>
      </c>
      <c r="F10" s="428">
        <v>52954106</v>
      </c>
      <c r="G10" s="429">
        <v>5900000</v>
      </c>
      <c r="H10" s="430">
        <v>2360000</v>
      </c>
      <c r="I10" s="472" t="s">
        <v>452</v>
      </c>
      <c r="J10" s="432" t="s">
        <v>21</v>
      </c>
      <c r="K10" s="425" t="s">
        <v>21</v>
      </c>
      <c r="L10" s="437">
        <v>7490</v>
      </c>
      <c r="M10" s="425"/>
      <c r="N10" s="434"/>
      <c r="O10" s="425"/>
      <c r="P10" s="434"/>
      <c r="Q10" s="435"/>
      <c r="R10" s="425"/>
      <c r="S10" s="476"/>
      <c r="T10" s="426"/>
      <c r="U10" s="425"/>
    </row>
    <row r="11" spans="1:21" s="437" customFormat="1">
      <c r="A11" s="425" t="s">
        <v>626</v>
      </c>
      <c r="B11" s="473"/>
      <c r="C11" s="473"/>
      <c r="D11" s="474">
        <v>4</v>
      </c>
      <c r="E11" s="471" t="s">
        <v>463</v>
      </c>
      <c r="F11" s="428">
        <v>1000351361</v>
      </c>
      <c r="G11" s="429">
        <v>4920000</v>
      </c>
      <c r="H11" s="475">
        <v>1968000</v>
      </c>
      <c r="I11" s="472" t="s">
        <v>452</v>
      </c>
      <c r="J11" s="432" t="s">
        <v>21</v>
      </c>
      <c r="K11" s="425" t="s">
        <v>21</v>
      </c>
      <c r="L11" s="433">
        <v>8299</v>
      </c>
      <c r="M11" s="425"/>
      <c r="N11" s="434"/>
      <c r="O11" s="425"/>
      <c r="P11" s="434"/>
      <c r="Q11" s="435"/>
      <c r="R11" s="425"/>
      <c r="S11" s="476"/>
      <c r="T11" s="426"/>
      <c r="U11" s="425"/>
    </row>
    <row r="12" spans="1:21" s="452" customFormat="1">
      <c r="A12" s="438"/>
      <c r="B12" s="439"/>
      <c r="C12" s="439"/>
      <c r="D12" s="440"/>
      <c r="E12" s="441"/>
      <c r="F12" s="442"/>
      <c r="G12" s="443"/>
      <c r="H12" s="444"/>
      <c r="I12" s="445"/>
      <c r="J12" s="446"/>
      <c r="K12" s="438"/>
      <c r="L12" s="447"/>
      <c r="M12" s="438"/>
      <c r="N12" s="448"/>
      <c r="O12" s="438"/>
      <c r="P12" s="448"/>
      <c r="Q12" s="449"/>
      <c r="R12" s="438"/>
      <c r="S12" s="450"/>
      <c r="T12" s="451"/>
      <c r="U12" s="438"/>
    </row>
    <row r="13" spans="1:21" s="437" customFormat="1" ht="17.5" customHeight="1">
      <c r="A13" s="425" t="s">
        <v>627</v>
      </c>
      <c r="B13" s="426"/>
      <c r="C13" s="426"/>
      <c r="D13" s="427">
        <v>4</v>
      </c>
      <c r="E13" s="477" t="s">
        <v>464</v>
      </c>
      <c r="F13" s="428">
        <v>80127521</v>
      </c>
      <c r="G13" s="429">
        <v>2600000</v>
      </c>
      <c r="H13" s="430">
        <v>1040000</v>
      </c>
      <c r="I13" s="431" t="s">
        <v>453</v>
      </c>
      <c r="J13" s="432" t="s">
        <v>21</v>
      </c>
      <c r="K13" s="425" t="s">
        <v>21</v>
      </c>
      <c r="L13" s="433">
        <v>8299</v>
      </c>
      <c r="M13" s="425"/>
      <c r="N13" s="434"/>
      <c r="O13" s="425"/>
      <c r="P13" s="478"/>
      <c r="Q13" s="435"/>
      <c r="R13" s="425"/>
      <c r="S13" s="436"/>
      <c r="T13" s="426"/>
      <c r="U13" s="479"/>
    </row>
    <row r="14" spans="1:21" s="437" customFormat="1">
      <c r="A14" s="425" t="s">
        <v>628</v>
      </c>
      <c r="B14" s="426"/>
      <c r="C14" s="426"/>
      <c r="D14" s="427">
        <v>4</v>
      </c>
      <c r="E14" s="477" t="s">
        <v>465</v>
      </c>
      <c r="F14" s="428">
        <v>1013586112</v>
      </c>
      <c r="G14" s="429">
        <v>4100000</v>
      </c>
      <c r="H14" s="430">
        <v>1640000</v>
      </c>
      <c r="I14" s="431" t="s">
        <v>453</v>
      </c>
      <c r="J14" s="432" t="s">
        <v>21</v>
      </c>
      <c r="K14" s="425" t="s">
        <v>21</v>
      </c>
      <c r="L14" s="433">
        <v>8211</v>
      </c>
      <c r="M14" s="425"/>
      <c r="N14" s="434"/>
      <c r="O14" s="425"/>
      <c r="P14" s="480"/>
      <c r="Q14" s="435"/>
      <c r="R14" s="481"/>
      <c r="S14" s="482"/>
      <c r="T14" s="435"/>
      <c r="U14" s="476"/>
    </row>
    <row r="15" spans="1:21" s="437" customFormat="1">
      <c r="A15" s="425" t="s">
        <v>629</v>
      </c>
      <c r="B15" s="426"/>
      <c r="C15" s="426"/>
      <c r="D15" s="427">
        <v>4</v>
      </c>
      <c r="E15" s="477" t="s">
        <v>466</v>
      </c>
      <c r="F15" s="428">
        <v>79697105</v>
      </c>
      <c r="G15" s="429">
        <v>6400000</v>
      </c>
      <c r="H15" s="430">
        <v>2560000</v>
      </c>
      <c r="I15" s="431" t="s">
        <v>453</v>
      </c>
      <c r="J15" s="432" t="s">
        <v>20</v>
      </c>
      <c r="K15" s="425" t="s">
        <v>21</v>
      </c>
      <c r="L15" s="433">
        <v>8211</v>
      </c>
      <c r="N15" s="434"/>
      <c r="O15" s="425"/>
      <c r="P15" s="480"/>
      <c r="Q15" s="435"/>
      <c r="R15" s="481"/>
      <c r="S15" s="482"/>
      <c r="T15" s="435"/>
      <c r="U15" s="476"/>
    </row>
    <row r="16" spans="1:21" s="437" customFormat="1">
      <c r="A16" s="425" t="s">
        <v>630</v>
      </c>
      <c r="B16" s="426"/>
      <c r="C16" s="426"/>
      <c r="D16" s="427">
        <v>3</v>
      </c>
      <c r="E16" s="477" t="s">
        <v>467</v>
      </c>
      <c r="F16" s="428">
        <v>53154807</v>
      </c>
      <c r="G16" s="429">
        <v>2600000</v>
      </c>
      <c r="H16" s="430">
        <v>1040000</v>
      </c>
      <c r="I16" s="431" t="s">
        <v>453</v>
      </c>
      <c r="J16" s="432" t="s">
        <v>20</v>
      </c>
      <c r="K16" s="425" t="s">
        <v>21</v>
      </c>
      <c r="L16" s="433">
        <v>8299</v>
      </c>
      <c r="M16" s="425"/>
      <c r="N16" s="434"/>
      <c r="O16" s="425"/>
      <c r="P16" s="480"/>
      <c r="Q16" s="435"/>
      <c r="R16" s="481"/>
      <c r="S16" s="482"/>
      <c r="T16" s="435"/>
      <c r="U16" s="476"/>
    </row>
    <row r="17" spans="1:21" s="437" customFormat="1">
      <c r="A17" s="425" t="s">
        <v>631</v>
      </c>
      <c r="B17" s="426"/>
      <c r="C17" s="426"/>
      <c r="D17" s="427">
        <v>3</v>
      </c>
      <c r="E17" s="477" t="s">
        <v>468</v>
      </c>
      <c r="F17" s="428">
        <v>79428468</v>
      </c>
      <c r="G17" s="429">
        <v>2600000</v>
      </c>
      <c r="H17" s="430">
        <v>1040000</v>
      </c>
      <c r="I17" s="431" t="s">
        <v>453</v>
      </c>
      <c r="J17" s="432" t="s">
        <v>21</v>
      </c>
      <c r="K17" s="425" t="s">
        <v>21</v>
      </c>
      <c r="L17" s="433">
        <v>8211</v>
      </c>
      <c r="M17" s="425"/>
      <c r="N17" s="434"/>
      <c r="O17" s="425"/>
      <c r="P17" s="480"/>
      <c r="Q17" s="435"/>
      <c r="R17" s="481"/>
      <c r="S17" s="482"/>
      <c r="T17" s="435"/>
      <c r="U17" s="476"/>
    </row>
    <row r="18" spans="1:21" s="437" customFormat="1">
      <c r="A18" s="425" t="s">
        <v>632</v>
      </c>
      <c r="B18" s="426"/>
      <c r="C18" s="426"/>
      <c r="D18" s="427">
        <v>4</v>
      </c>
      <c r="E18" s="477" t="s">
        <v>138</v>
      </c>
      <c r="F18" s="428">
        <v>79876188</v>
      </c>
      <c r="G18" s="429">
        <v>7400000</v>
      </c>
      <c r="H18" s="430">
        <v>2960000</v>
      </c>
      <c r="I18" s="431" t="s">
        <v>453</v>
      </c>
      <c r="J18" s="432" t="s">
        <v>21</v>
      </c>
      <c r="K18" s="425" t="s">
        <v>21</v>
      </c>
      <c r="L18" s="433">
        <v>8299</v>
      </c>
      <c r="M18" s="425"/>
      <c r="N18" s="434"/>
      <c r="O18" s="425"/>
      <c r="P18" s="434"/>
      <c r="Q18" s="435"/>
      <c r="R18" s="425"/>
      <c r="S18" s="436"/>
      <c r="T18" s="426"/>
      <c r="U18" s="425"/>
    </row>
    <row r="19" spans="1:21" s="437" customFormat="1">
      <c r="A19" s="425" t="s">
        <v>633</v>
      </c>
      <c r="B19" s="426"/>
      <c r="C19" s="426"/>
      <c r="D19" s="427">
        <v>4</v>
      </c>
      <c r="E19" s="477" t="s">
        <v>469</v>
      </c>
      <c r="F19" s="428">
        <v>79750106</v>
      </c>
      <c r="G19" s="429">
        <v>5900000</v>
      </c>
      <c r="H19" s="430">
        <v>2360000</v>
      </c>
      <c r="I19" s="431" t="s">
        <v>453</v>
      </c>
      <c r="J19" s="432" t="s">
        <v>20</v>
      </c>
      <c r="K19" s="425" t="s">
        <v>21</v>
      </c>
      <c r="L19" s="433">
        <v>6910</v>
      </c>
      <c r="M19" s="425"/>
      <c r="N19" s="434"/>
      <c r="O19" s="425"/>
      <c r="P19" s="434"/>
      <c r="Q19" s="435"/>
      <c r="R19" s="425"/>
      <c r="S19" s="436"/>
      <c r="T19" s="426"/>
      <c r="U19" s="425"/>
    </row>
    <row r="20" spans="1:21" s="437" customFormat="1">
      <c r="A20" s="425" t="s">
        <v>634</v>
      </c>
      <c r="B20" s="426"/>
      <c r="C20" s="426"/>
      <c r="D20" s="427">
        <v>4</v>
      </c>
      <c r="E20" s="477" t="s">
        <v>470</v>
      </c>
      <c r="F20" s="428">
        <v>1026262894</v>
      </c>
      <c r="G20" s="429">
        <v>2600000</v>
      </c>
      <c r="H20" s="430">
        <v>1040000</v>
      </c>
      <c r="I20" s="431" t="s">
        <v>453</v>
      </c>
      <c r="J20" s="432" t="s">
        <v>21</v>
      </c>
      <c r="K20" s="425" t="s">
        <v>21</v>
      </c>
      <c r="L20" s="433">
        <v>8299</v>
      </c>
      <c r="M20" s="425"/>
      <c r="N20" s="434"/>
      <c r="O20" s="425"/>
      <c r="P20" s="434"/>
      <c r="Q20" s="435"/>
      <c r="R20" s="425"/>
      <c r="S20" s="436"/>
      <c r="T20" s="426"/>
      <c r="U20" s="425"/>
    </row>
    <row r="21" spans="1:21" s="437" customFormat="1">
      <c r="A21" s="425" t="s">
        <v>635</v>
      </c>
      <c r="B21" s="426"/>
      <c r="C21" s="426"/>
      <c r="D21" s="427">
        <v>2</v>
      </c>
      <c r="E21" s="483" t="s">
        <v>563</v>
      </c>
      <c r="F21" s="428">
        <v>7997169</v>
      </c>
      <c r="G21" s="429">
        <v>5703333</v>
      </c>
      <c r="H21" s="430"/>
      <c r="I21" s="431" t="s">
        <v>453</v>
      </c>
      <c r="J21" s="432" t="s">
        <v>20</v>
      </c>
      <c r="K21" s="425" t="s">
        <v>21</v>
      </c>
      <c r="L21" s="433">
        <v>8299</v>
      </c>
      <c r="M21" s="425"/>
      <c r="N21" s="434"/>
      <c r="O21" s="425"/>
      <c r="P21" s="434"/>
      <c r="Q21" s="435"/>
      <c r="R21" s="425"/>
      <c r="S21" s="436"/>
      <c r="T21" s="426"/>
      <c r="U21" s="425"/>
    </row>
    <row r="22" spans="1:21" s="437" customFormat="1">
      <c r="A22" s="425" t="s">
        <v>636</v>
      </c>
      <c r="B22" s="426"/>
      <c r="C22" s="426"/>
      <c r="D22" s="427">
        <v>3</v>
      </c>
      <c r="E22" s="477" t="s">
        <v>471</v>
      </c>
      <c r="F22" s="428">
        <v>17186686</v>
      </c>
      <c r="G22" s="429">
        <v>2600000</v>
      </c>
      <c r="H22" s="430">
        <v>1040000</v>
      </c>
      <c r="I22" s="431" t="s">
        <v>453</v>
      </c>
      <c r="J22" s="432" t="s">
        <v>21</v>
      </c>
      <c r="K22" s="425" t="s">
        <v>20</v>
      </c>
      <c r="L22" s="433">
        <v>8299</v>
      </c>
      <c r="M22" s="425"/>
      <c r="N22" s="434"/>
      <c r="O22" s="425"/>
      <c r="P22" s="434"/>
      <c r="Q22" s="435"/>
      <c r="R22" s="425"/>
      <c r="S22" s="436"/>
      <c r="T22" s="426"/>
      <c r="U22" s="425"/>
    </row>
    <row r="23" spans="1:21" s="437" customFormat="1">
      <c r="A23" s="425" t="s">
        <v>637</v>
      </c>
      <c r="B23" s="426"/>
      <c r="C23" s="426"/>
      <c r="D23" s="427">
        <v>3</v>
      </c>
      <c r="E23" s="477" t="s">
        <v>472</v>
      </c>
      <c r="F23" s="428">
        <v>80373738</v>
      </c>
      <c r="G23" s="429">
        <v>2600000</v>
      </c>
      <c r="H23" s="430">
        <v>1040000</v>
      </c>
      <c r="I23" s="431" t="s">
        <v>453</v>
      </c>
      <c r="J23" s="432" t="s">
        <v>21</v>
      </c>
      <c r="K23" s="425" t="s">
        <v>21</v>
      </c>
      <c r="L23" s="433">
        <v>8552</v>
      </c>
      <c r="M23" s="425"/>
      <c r="N23" s="434"/>
      <c r="O23" s="425"/>
      <c r="P23" s="434"/>
      <c r="Q23" s="435"/>
      <c r="R23" s="425"/>
      <c r="S23" s="436"/>
      <c r="T23" s="426"/>
      <c r="U23" s="425"/>
    </row>
    <row r="24" spans="1:21" s="437" customFormat="1">
      <c r="A24" s="425" t="s">
        <v>638</v>
      </c>
      <c r="B24" s="426"/>
      <c r="C24" s="426"/>
      <c r="D24" s="427">
        <v>4</v>
      </c>
      <c r="E24" s="477" t="s">
        <v>473</v>
      </c>
      <c r="F24" s="428">
        <v>79969466</v>
      </c>
      <c r="G24" s="429">
        <v>5900000</v>
      </c>
      <c r="H24" s="430">
        <v>2360000</v>
      </c>
      <c r="I24" s="431" t="s">
        <v>453</v>
      </c>
      <c r="J24" s="432" t="s">
        <v>20</v>
      </c>
      <c r="K24" s="425" t="s">
        <v>21</v>
      </c>
      <c r="L24" s="433">
        <v>7020</v>
      </c>
      <c r="M24" s="425"/>
      <c r="N24" s="434"/>
      <c r="O24" s="425"/>
      <c r="P24" s="434"/>
      <c r="Q24" s="435"/>
      <c r="R24" s="425"/>
      <c r="S24" s="436"/>
      <c r="T24" s="426"/>
      <c r="U24" s="425"/>
    </row>
    <row r="25" spans="1:21" s="437" customFormat="1">
      <c r="A25" s="425" t="s">
        <v>639</v>
      </c>
      <c r="B25" s="426"/>
      <c r="C25" s="426"/>
      <c r="D25" s="427">
        <v>3</v>
      </c>
      <c r="E25" s="477" t="s">
        <v>474</v>
      </c>
      <c r="F25" s="428">
        <v>52541225</v>
      </c>
      <c r="G25" s="429">
        <v>2600000</v>
      </c>
      <c r="H25" s="430">
        <v>1040000</v>
      </c>
      <c r="I25" s="431" t="s">
        <v>453</v>
      </c>
      <c r="J25" s="432" t="s">
        <v>21</v>
      </c>
      <c r="K25" s="425" t="s">
        <v>21</v>
      </c>
      <c r="L25" s="433">
        <v>8299</v>
      </c>
      <c r="M25" s="425"/>
      <c r="N25" s="434"/>
      <c r="O25" s="425"/>
      <c r="P25" s="434"/>
      <c r="Q25" s="435"/>
      <c r="R25" s="425"/>
      <c r="S25" s="436"/>
      <c r="T25" s="426"/>
      <c r="U25" s="425"/>
    </row>
    <row r="26" spans="1:21" s="437" customFormat="1">
      <c r="A26" s="425" t="s">
        <v>640</v>
      </c>
      <c r="B26" s="426"/>
      <c r="C26" s="426"/>
      <c r="D26" s="427">
        <v>4</v>
      </c>
      <c r="E26" s="477" t="s">
        <v>475</v>
      </c>
      <c r="F26" s="428">
        <v>79649241</v>
      </c>
      <c r="G26" s="429">
        <v>2600000</v>
      </c>
      <c r="H26" s="430">
        <v>1040000</v>
      </c>
      <c r="I26" s="431" t="s">
        <v>453</v>
      </c>
      <c r="J26" s="432" t="s">
        <v>21</v>
      </c>
      <c r="K26" s="425" t="s">
        <v>21</v>
      </c>
      <c r="L26" s="433">
        <v>8299</v>
      </c>
      <c r="M26" s="425"/>
      <c r="N26" s="434"/>
      <c r="O26" s="425"/>
      <c r="P26" s="434"/>
      <c r="Q26" s="435"/>
      <c r="R26" s="425"/>
      <c r="S26" s="436"/>
      <c r="T26" s="426"/>
      <c r="U26" s="425"/>
    </row>
    <row r="27" spans="1:21" s="437" customFormat="1">
      <c r="A27" s="425" t="s">
        <v>641</v>
      </c>
      <c r="B27" s="426"/>
      <c r="C27" s="426"/>
      <c r="D27" s="427">
        <v>4</v>
      </c>
      <c r="E27" s="477" t="s">
        <v>476</v>
      </c>
      <c r="F27" s="428">
        <v>80228760</v>
      </c>
      <c r="G27" s="429">
        <v>4100000</v>
      </c>
      <c r="H27" s="430">
        <v>1640000</v>
      </c>
      <c r="I27" s="431" t="s">
        <v>453</v>
      </c>
      <c r="J27" s="432" t="s">
        <v>20</v>
      </c>
      <c r="K27" s="425" t="s">
        <v>21</v>
      </c>
      <c r="L27" s="433">
        <v>8211</v>
      </c>
      <c r="M27" s="425"/>
      <c r="N27" s="434"/>
      <c r="O27" s="425"/>
      <c r="P27" s="434"/>
      <c r="Q27" s="435"/>
      <c r="R27" s="425"/>
      <c r="S27" s="436"/>
      <c r="T27" s="426"/>
      <c r="U27" s="425"/>
    </row>
    <row r="28" spans="1:21" s="437" customFormat="1">
      <c r="A28" s="425" t="s">
        <v>642</v>
      </c>
      <c r="B28" s="426"/>
      <c r="C28" s="426"/>
      <c r="D28" s="427">
        <v>3</v>
      </c>
      <c r="E28" s="477" t="s">
        <v>477</v>
      </c>
      <c r="F28" s="428">
        <v>1012354319</v>
      </c>
      <c r="G28" s="429">
        <v>2600000</v>
      </c>
      <c r="H28" s="430">
        <v>1040000</v>
      </c>
      <c r="I28" s="431" t="s">
        <v>453</v>
      </c>
      <c r="J28" s="432" t="s">
        <v>20</v>
      </c>
      <c r="K28" s="425" t="s">
        <v>21</v>
      </c>
      <c r="L28" s="433">
        <v>8299</v>
      </c>
      <c r="M28" s="425"/>
      <c r="N28" s="434"/>
      <c r="O28" s="425"/>
      <c r="P28" s="434"/>
      <c r="Q28" s="435"/>
      <c r="R28" s="425"/>
      <c r="S28" s="436"/>
      <c r="T28" s="426"/>
      <c r="U28" s="425"/>
    </row>
    <row r="29" spans="1:21" s="388" customFormat="1">
      <c r="A29" s="374" t="s">
        <v>646</v>
      </c>
      <c r="B29" s="377"/>
      <c r="C29" s="377"/>
      <c r="D29" s="378">
        <v>2</v>
      </c>
      <c r="E29" s="376" t="s">
        <v>478</v>
      </c>
      <c r="F29" s="379">
        <v>1024540909</v>
      </c>
      <c r="G29" s="389"/>
      <c r="H29" s="381"/>
      <c r="I29" s="382" t="s">
        <v>453</v>
      </c>
      <c r="J29" s="383"/>
      <c r="K29" s="374"/>
      <c r="L29" s="384"/>
      <c r="M29" s="374"/>
      <c r="N29" s="385"/>
      <c r="O29" s="374"/>
      <c r="P29" s="385"/>
      <c r="Q29" s="386">
        <v>45804</v>
      </c>
      <c r="R29" s="374"/>
      <c r="S29" s="387"/>
      <c r="T29" s="377"/>
      <c r="U29" s="374"/>
    </row>
    <row r="30" spans="1:21" s="437" customFormat="1">
      <c r="A30" s="425" t="s">
        <v>643</v>
      </c>
      <c r="B30" s="426"/>
      <c r="C30" s="426"/>
      <c r="D30" s="427">
        <v>3</v>
      </c>
      <c r="E30" s="477" t="s">
        <v>479</v>
      </c>
      <c r="F30" s="428">
        <v>79465923</v>
      </c>
      <c r="G30" s="429">
        <v>2600000</v>
      </c>
      <c r="H30" s="430">
        <v>1040000</v>
      </c>
      <c r="I30" s="431" t="s">
        <v>453</v>
      </c>
      <c r="J30" s="432" t="s">
        <v>21</v>
      </c>
      <c r="K30" s="425" t="s">
        <v>21</v>
      </c>
      <c r="L30" s="433">
        <v>8299</v>
      </c>
      <c r="M30" s="425"/>
      <c r="N30" s="434"/>
      <c r="O30" s="430" t="s">
        <v>581</v>
      </c>
      <c r="P30" s="434"/>
      <c r="Q30" s="435"/>
      <c r="R30" s="425"/>
      <c r="S30" s="436"/>
      <c r="T30" s="426"/>
      <c r="U30" s="425"/>
    </row>
    <row r="31" spans="1:21" s="437" customFormat="1">
      <c r="A31" s="425" t="s">
        <v>644</v>
      </c>
      <c r="B31" s="426"/>
      <c r="C31" s="426"/>
      <c r="D31" s="427">
        <v>2</v>
      </c>
      <c r="E31" s="477" t="s">
        <v>480</v>
      </c>
      <c r="F31" s="428">
        <v>80427320</v>
      </c>
      <c r="G31" s="429">
        <v>2600000</v>
      </c>
      <c r="H31" s="430">
        <v>1040000</v>
      </c>
      <c r="I31" s="431" t="s">
        <v>453</v>
      </c>
      <c r="J31" s="432" t="s">
        <v>21</v>
      </c>
      <c r="K31" s="425" t="s">
        <v>21</v>
      </c>
      <c r="L31" s="433">
        <v>8299</v>
      </c>
      <c r="M31" s="425"/>
      <c r="N31" s="434"/>
      <c r="O31" s="425"/>
      <c r="P31" s="434"/>
      <c r="Q31" s="435"/>
      <c r="R31" s="425"/>
      <c r="S31" s="436"/>
      <c r="T31" s="426"/>
      <c r="U31" s="425"/>
    </row>
    <row r="32" spans="1:21" s="437" customFormat="1">
      <c r="A32" s="425" t="s">
        <v>645</v>
      </c>
      <c r="B32" s="426"/>
      <c r="C32" s="426"/>
      <c r="D32" s="427">
        <v>2</v>
      </c>
      <c r="E32" s="477" t="s">
        <v>481</v>
      </c>
      <c r="F32" s="428">
        <v>1024514342</v>
      </c>
      <c r="G32" s="429">
        <v>2600000</v>
      </c>
      <c r="H32" s="430">
        <v>1040000</v>
      </c>
      <c r="I32" s="431" t="s">
        <v>453</v>
      </c>
      <c r="J32" s="432" t="s">
        <v>21</v>
      </c>
      <c r="K32" s="425" t="s">
        <v>21</v>
      </c>
      <c r="L32" s="433">
        <v>8299</v>
      </c>
      <c r="M32" s="425"/>
      <c r="N32" s="434"/>
      <c r="O32" s="425"/>
      <c r="P32" s="434"/>
      <c r="Q32" s="426"/>
      <c r="R32" s="425"/>
      <c r="S32" s="436"/>
      <c r="T32" s="426"/>
      <c r="U32" s="425"/>
    </row>
    <row r="33" spans="1:21" s="452" customFormat="1">
      <c r="A33" s="438"/>
      <c r="B33" s="451"/>
      <c r="C33" s="451"/>
      <c r="D33" s="453"/>
      <c r="E33" s="454"/>
      <c r="F33" s="442"/>
      <c r="G33" s="443"/>
      <c r="H33" s="455"/>
      <c r="I33" s="456"/>
      <c r="J33" s="446"/>
      <c r="K33" s="438"/>
      <c r="L33" s="447"/>
      <c r="M33" s="438"/>
      <c r="N33" s="448"/>
      <c r="O33" s="438"/>
      <c r="P33" s="448"/>
      <c r="Q33" s="451"/>
      <c r="R33" s="438"/>
      <c r="S33" s="450"/>
      <c r="T33" s="451"/>
      <c r="U33" s="438"/>
    </row>
    <row r="34" spans="1:21" s="437" customFormat="1">
      <c r="A34" s="425" t="s">
        <v>647</v>
      </c>
      <c r="B34" s="426"/>
      <c r="C34" s="426"/>
      <c r="D34" s="427">
        <v>2</v>
      </c>
      <c r="E34" s="477" t="s">
        <v>482</v>
      </c>
      <c r="F34" s="428">
        <v>46375332</v>
      </c>
      <c r="G34" s="429">
        <v>5900000</v>
      </c>
      <c r="H34" s="430">
        <v>2360000</v>
      </c>
      <c r="I34" s="431" t="s">
        <v>92</v>
      </c>
      <c r="J34" s="432" t="s">
        <v>20</v>
      </c>
      <c r="K34" s="425" t="s">
        <v>21</v>
      </c>
      <c r="L34" s="433">
        <v>8559</v>
      </c>
      <c r="M34" s="425"/>
      <c r="N34" s="434"/>
      <c r="O34" s="425"/>
      <c r="P34" s="434"/>
      <c r="Q34" s="435"/>
      <c r="R34" s="425"/>
      <c r="S34" s="436"/>
      <c r="T34" s="426"/>
      <c r="U34" s="425"/>
    </row>
    <row r="35" spans="1:21" s="437" customFormat="1">
      <c r="A35" s="425" t="s">
        <v>91</v>
      </c>
      <c r="B35" s="426"/>
      <c r="C35" s="426"/>
      <c r="D35" s="427">
        <v>3</v>
      </c>
      <c r="E35" s="477" t="s">
        <v>90</v>
      </c>
      <c r="F35" s="428">
        <v>1019010692</v>
      </c>
      <c r="G35" s="429">
        <v>5900000</v>
      </c>
      <c r="H35" s="430">
        <v>2360000</v>
      </c>
      <c r="I35" s="431" t="s">
        <v>92</v>
      </c>
      <c r="J35" s="432" t="s">
        <v>20</v>
      </c>
      <c r="K35" s="425" t="s">
        <v>21</v>
      </c>
      <c r="L35" s="433">
        <v>8512</v>
      </c>
      <c r="M35" s="425"/>
      <c r="N35" s="434"/>
      <c r="O35" s="425"/>
      <c r="P35" s="434"/>
      <c r="Q35" s="435"/>
      <c r="R35" s="425"/>
      <c r="S35" s="436"/>
      <c r="T35" s="426"/>
      <c r="U35" s="425"/>
    </row>
    <row r="36" spans="1:21" s="437" customFormat="1">
      <c r="A36" s="425" t="s">
        <v>65</v>
      </c>
      <c r="B36" s="426"/>
      <c r="C36" s="426"/>
      <c r="D36" s="427">
        <v>3</v>
      </c>
      <c r="E36" s="477" t="s">
        <v>64</v>
      </c>
      <c r="F36" s="428">
        <v>52242000</v>
      </c>
      <c r="G36" s="429">
        <v>5900000</v>
      </c>
      <c r="H36" s="430">
        <v>2360000</v>
      </c>
      <c r="I36" s="431" t="s">
        <v>92</v>
      </c>
      <c r="J36" s="432" t="s">
        <v>21</v>
      </c>
      <c r="K36" s="425" t="s">
        <v>21</v>
      </c>
      <c r="L36" s="433">
        <v>8512</v>
      </c>
      <c r="M36" s="425"/>
      <c r="N36" s="434"/>
      <c r="O36" s="425"/>
      <c r="P36" s="434"/>
      <c r="Q36" s="435"/>
      <c r="R36" s="425"/>
      <c r="S36" s="436"/>
      <c r="T36" s="426"/>
      <c r="U36" s="425"/>
    </row>
    <row r="37" spans="1:21" s="437" customFormat="1">
      <c r="A37" s="425" t="s">
        <v>648</v>
      </c>
      <c r="B37" s="426"/>
      <c r="C37" s="426"/>
      <c r="D37" s="427">
        <v>2</v>
      </c>
      <c r="E37" s="477" t="s">
        <v>483</v>
      </c>
      <c r="F37" s="428">
        <v>1022405171</v>
      </c>
      <c r="G37" s="429">
        <v>5900000</v>
      </c>
      <c r="H37" s="430">
        <v>2360000</v>
      </c>
      <c r="I37" s="431" t="s">
        <v>92</v>
      </c>
      <c r="J37" s="432" t="s">
        <v>20</v>
      </c>
      <c r="K37" s="425" t="s">
        <v>21</v>
      </c>
      <c r="L37" s="433">
        <v>8299</v>
      </c>
      <c r="M37" s="425"/>
      <c r="N37" s="434"/>
      <c r="O37" s="425"/>
      <c r="P37" s="434"/>
      <c r="Q37" s="435"/>
      <c r="R37" s="425"/>
      <c r="S37" s="436"/>
      <c r="T37" s="426"/>
      <c r="U37" s="425"/>
    </row>
    <row r="38" spans="1:21" s="437" customFormat="1">
      <c r="A38" s="425" t="s">
        <v>649</v>
      </c>
      <c r="B38" s="426"/>
      <c r="C38" s="426"/>
      <c r="D38" s="427">
        <v>2</v>
      </c>
      <c r="E38" s="477" t="s">
        <v>484</v>
      </c>
      <c r="F38" s="428">
        <v>4077647</v>
      </c>
      <c r="G38" s="429">
        <v>2050000</v>
      </c>
      <c r="H38" s="430">
        <v>820000</v>
      </c>
      <c r="I38" s="431" t="s">
        <v>92</v>
      </c>
      <c r="J38" s="432" t="s">
        <v>21</v>
      </c>
      <c r="K38" s="425" t="s">
        <v>20</v>
      </c>
      <c r="L38" s="433">
        <v>8299</v>
      </c>
      <c r="M38" s="425"/>
      <c r="N38" s="434"/>
      <c r="O38" s="425"/>
      <c r="P38" s="434"/>
      <c r="Q38" s="435"/>
      <c r="R38" s="425"/>
      <c r="S38" s="436"/>
      <c r="T38" s="426"/>
      <c r="U38" s="425"/>
    </row>
    <row r="39" spans="1:21" s="437" customFormat="1">
      <c r="A39" s="425" t="s">
        <v>74</v>
      </c>
      <c r="B39" s="426"/>
      <c r="C39" s="426"/>
      <c r="D39" s="427">
        <v>3</v>
      </c>
      <c r="E39" s="477" t="s">
        <v>73</v>
      </c>
      <c r="F39" s="428">
        <v>1031124741</v>
      </c>
      <c r="G39" s="429">
        <v>2050000</v>
      </c>
      <c r="H39" s="430">
        <v>820000</v>
      </c>
      <c r="I39" s="431" t="s">
        <v>92</v>
      </c>
      <c r="J39" s="432" t="s">
        <v>21</v>
      </c>
      <c r="K39" s="425" t="s">
        <v>21</v>
      </c>
      <c r="L39" s="433">
        <v>8299</v>
      </c>
      <c r="M39" s="425"/>
      <c r="N39" s="434"/>
      <c r="O39" s="425"/>
      <c r="P39" s="434"/>
      <c r="Q39" s="435"/>
      <c r="R39" s="425"/>
      <c r="S39" s="436"/>
      <c r="T39" s="426"/>
      <c r="U39" s="425"/>
    </row>
    <row r="40" spans="1:21" s="437" customFormat="1">
      <c r="A40" s="425" t="s">
        <v>69</v>
      </c>
      <c r="B40" s="426"/>
      <c r="C40" s="426"/>
      <c r="D40" s="427">
        <v>3</v>
      </c>
      <c r="E40" s="477" t="s">
        <v>68</v>
      </c>
      <c r="F40" s="428">
        <v>1014262643</v>
      </c>
      <c r="G40" s="429">
        <v>2600000</v>
      </c>
      <c r="H40" s="430">
        <v>1040000</v>
      </c>
      <c r="I40" s="431" t="s">
        <v>92</v>
      </c>
      <c r="J40" s="432" t="s">
        <v>21</v>
      </c>
      <c r="K40" s="425" t="s">
        <v>21</v>
      </c>
      <c r="L40" s="433">
        <v>8299</v>
      </c>
      <c r="M40" s="425"/>
      <c r="N40" s="434"/>
      <c r="O40" s="425"/>
      <c r="P40" s="434"/>
      <c r="Q40" s="435"/>
      <c r="R40" s="425"/>
      <c r="S40" s="436"/>
      <c r="T40" s="426"/>
      <c r="U40" s="425"/>
    </row>
    <row r="41" spans="1:21" s="437" customFormat="1">
      <c r="A41" s="425" t="s">
        <v>58</v>
      </c>
      <c r="B41" s="426"/>
      <c r="C41" s="426"/>
      <c r="D41" s="427">
        <v>3</v>
      </c>
      <c r="E41" s="477" t="s">
        <v>57</v>
      </c>
      <c r="F41" s="428">
        <v>1033796515</v>
      </c>
      <c r="G41" s="429">
        <v>2600000</v>
      </c>
      <c r="H41" s="430">
        <v>1040000</v>
      </c>
      <c r="I41" s="431" t="s">
        <v>92</v>
      </c>
      <c r="J41" s="432" t="s">
        <v>21</v>
      </c>
      <c r="K41" s="425" t="s">
        <v>21</v>
      </c>
      <c r="L41" s="433">
        <v>4799</v>
      </c>
      <c r="M41" s="425"/>
      <c r="N41" s="434"/>
      <c r="O41" s="425"/>
      <c r="P41" s="434"/>
      <c r="Q41" s="435"/>
      <c r="R41" s="425"/>
      <c r="S41" s="436"/>
      <c r="T41" s="426"/>
      <c r="U41" s="425"/>
    </row>
    <row r="42" spans="1:21" s="437" customFormat="1">
      <c r="A42" s="425" t="s">
        <v>97</v>
      </c>
      <c r="B42" s="426"/>
      <c r="C42" s="426"/>
      <c r="D42" s="427">
        <v>3</v>
      </c>
      <c r="E42" s="477" t="s">
        <v>94</v>
      </c>
      <c r="F42" s="428">
        <v>52705034</v>
      </c>
      <c r="G42" s="429">
        <v>5900000</v>
      </c>
      <c r="H42" s="430">
        <v>2360000</v>
      </c>
      <c r="I42" s="431" t="s">
        <v>92</v>
      </c>
      <c r="J42" s="432" t="s">
        <v>20</v>
      </c>
      <c r="K42" s="425" t="s">
        <v>21</v>
      </c>
      <c r="L42" s="433">
        <v>6399</v>
      </c>
      <c r="M42" s="425"/>
      <c r="N42" s="434"/>
      <c r="O42" s="425"/>
      <c r="P42" s="434"/>
      <c r="Q42" s="435"/>
      <c r="R42" s="425"/>
      <c r="S42" s="436"/>
      <c r="T42" s="426"/>
      <c r="U42" s="425"/>
    </row>
    <row r="43" spans="1:21" s="437" customFormat="1">
      <c r="A43" s="425" t="s">
        <v>83</v>
      </c>
      <c r="B43" s="426"/>
      <c r="C43" s="426"/>
      <c r="D43" s="427">
        <v>3</v>
      </c>
      <c r="E43" s="477" t="s">
        <v>485</v>
      </c>
      <c r="F43" s="428">
        <v>39709631</v>
      </c>
      <c r="G43" s="429">
        <v>2600000</v>
      </c>
      <c r="H43" s="430">
        <v>1040000</v>
      </c>
      <c r="I43" s="431" t="s">
        <v>92</v>
      </c>
      <c r="J43" s="432" t="s">
        <v>21</v>
      </c>
      <c r="K43" s="425" t="s">
        <v>20</v>
      </c>
      <c r="L43" s="433">
        <v>8299</v>
      </c>
      <c r="M43" s="425"/>
      <c r="N43" s="434"/>
      <c r="O43" s="425"/>
      <c r="P43" s="434"/>
      <c r="Q43" s="435"/>
      <c r="R43" s="425"/>
      <c r="S43" s="436"/>
      <c r="T43" s="426"/>
      <c r="U43" s="425"/>
    </row>
    <row r="44" spans="1:21" s="437" customFormat="1">
      <c r="A44" s="425" t="s">
        <v>650</v>
      </c>
      <c r="B44" s="426"/>
      <c r="C44" s="426"/>
      <c r="D44" s="427">
        <v>3</v>
      </c>
      <c r="E44" s="477" t="s">
        <v>576</v>
      </c>
      <c r="F44" s="428">
        <v>11438401</v>
      </c>
      <c r="G44" s="429">
        <v>4686667</v>
      </c>
      <c r="H44" s="430">
        <v>1874666</v>
      </c>
      <c r="I44" s="431" t="s">
        <v>577</v>
      </c>
      <c r="J44" s="432" t="s">
        <v>20</v>
      </c>
      <c r="K44" s="425" t="s">
        <v>21</v>
      </c>
      <c r="L44" s="433">
        <v>7940</v>
      </c>
      <c r="M44" s="425"/>
      <c r="N44" s="434"/>
      <c r="O44" s="425"/>
      <c r="P44" s="434"/>
      <c r="Q44" s="435"/>
      <c r="R44" s="425"/>
      <c r="S44" s="436"/>
      <c r="T44" s="426"/>
      <c r="U44" s="425"/>
    </row>
    <row r="45" spans="1:21" s="437" customFormat="1">
      <c r="A45" s="425" t="s">
        <v>650</v>
      </c>
      <c r="B45" s="426"/>
      <c r="C45" s="426"/>
      <c r="D45" s="427">
        <v>3</v>
      </c>
      <c r="E45" s="477" t="s">
        <v>559</v>
      </c>
      <c r="F45" s="484">
        <v>1118472587</v>
      </c>
      <c r="G45" s="429" t="s">
        <v>571</v>
      </c>
      <c r="H45" s="430">
        <v>1085333</v>
      </c>
      <c r="I45" s="431" t="s">
        <v>92</v>
      </c>
      <c r="J45" s="432" t="s">
        <v>20</v>
      </c>
      <c r="K45" s="425" t="s">
        <v>21</v>
      </c>
      <c r="L45" s="433">
        <v>6910</v>
      </c>
      <c r="M45" s="425"/>
      <c r="N45" s="434"/>
      <c r="O45" s="425"/>
      <c r="P45" s="434"/>
      <c r="Q45" s="435"/>
      <c r="R45" s="425"/>
      <c r="S45" s="436"/>
      <c r="T45" s="426"/>
      <c r="U45" s="425"/>
    </row>
    <row r="46" spans="1:21" s="437" customFormat="1">
      <c r="A46" s="425" t="s">
        <v>651</v>
      </c>
      <c r="B46" s="426"/>
      <c r="C46" s="426"/>
      <c r="D46" s="427">
        <v>2</v>
      </c>
      <c r="E46" s="477" t="s">
        <v>486</v>
      </c>
      <c r="F46" s="428">
        <v>79730425</v>
      </c>
      <c r="G46" s="429">
        <v>2050000</v>
      </c>
      <c r="H46" s="430">
        <v>820000</v>
      </c>
      <c r="I46" s="431" t="s">
        <v>92</v>
      </c>
      <c r="J46" s="432" t="s">
        <v>21</v>
      </c>
      <c r="K46" s="425" t="s">
        <v>21</v>
      </c>
      <c r="L46" s="433">
        <v>8299</v>
      </c>
      <c r="M46" s="425"/>
      <c r="N46" s="434"/>
      <c r="O46" s="425"/>
      <c r="P46" s="434"/>
      <c r="Q46" s="435"/>
      <c r="R46" s="425"/>
      <c r="S46" s="436"/>
      <c r="T46" s="426"/>
      <c r="U46" s="425"/>
    </row>
    <row r="47" spans="1:21" s="437" customFormat="1">
      <c r="A47" s="425" t="s">
        <v>652</v>
      </c>
      <c r="B47" s="426"/>
      <c r="C47" s="426"/>
      <c r="D47" s="427">
        <v>3</v>
      </c>
      <c r="E47" s="477" t="s">
        <v>487</v>
      </c>
      <c r="F47" s="428">
        <v>80117135</v>
      </c>
      <c r="G47" s="429">
        <v>2050000</v>
      </c>
      <c r="H47" s="430">
        <v>820000</v>
      </c>
      <c r="I47" s="431" t="s">
        <v>92</v>
      </c>
      <c r="J47" s="432" t="s">
        <v>21</v>
      </c>
      <c r="K47" s="425" t="s">
        <v>21</v>
      </c>
      <c r="L47" s="433">
        <v>8299</v>
      </c>
      <c r="M47" s="425"/>
      <c r="N47" s="434"/>
      <c r="O47" s="425"/>
      <c r="P47" s="434"/>
      <c r="Q47" s="435"/>
      <c r="R47" s="425"/>
      <c r="S47" s="436"/>
      <c r="T47" s="426"/>
      <c r="U47" s="425"/>
    </row>
    <row r="48" spans="1:21" s="437" customFormat="1">
      <c r="A48" s="425" t="s">
        <v>98</v>
      </c>
      <c r="B48" s="426"/>
      <c r="C48" s="426"/>
      <c r="D48" s="427">
        <v>3</v>
      </c>
      <c r="E48" s="477" t="s">
        <v>95</v>
      </c>
      <c r="F48" s="428">
        <v>1013631321</v>
      </c>
      <c r="G48" s="429">
        <v>2600000</v>
      </c>
      <c r="H48" s="430">
        <v>1040000</v>
      </c>
      <c r="I48" s="431" t="s">
        <v>92</v>
      </c>
      <c r="J48" s="432" t="s">
        <v>21</v>
      </c>
      <c r="K48" s="425" t="s">
        <v>21</v>
      </c>
      <c r="L48" s="433">
        <v>8211</v>
      </c>
      <c r="M48" s="425"/>
      <c r="N48" s="434"/>
      <c r="O48" s="425"/>
      <c r="P48" s="434"/>
      <c r="Q48" s="435"/>
      <c r="R48" s="425"/>
      <c r="S48" s="436"/>
      <c r="T48" s="426"/>
      <c r="U48" s="425"/>
    </row>
    <row r="49" spans="1:21" s="437" customFormat="1">
      <c r="A49" s="425" t="s">
        <v>653</v>
      </c>
      <c r="B49" s="426"/>
      <c r="C49" s="426"/>
      <c r="D49" s="427">
        <v>3</v>
      </c>
      <c r="E49" s="477" t="s">
        <v>86</v>
      </c>
      <c r="F49" s="428">
        <v>80797966</v>
      </c>
      <c r="G49" s="429">
        <v>5900000</v>
      </c>
      <c r="H49" s="430">
        <v>2360000</v>
      </c>
      <c r="I49" s="431" t="s">
        <v>92</v>
      </c>
      <c r="J49" s="432" t="s">
        <v>21</v>
      </c>
      <c r="K49" s="425" t="s">
        <v>21</v>
      </c>
      <c r="L49" s="433">
        <v>6621</v>
      </c>
      <c r="M49" s="425"/>
      <c r="N49" s="434"/>
      <c r="O49" s="425"/>
      <c r="P49" s="434"/>
      <c r="Q49" s="435"/>
      <c r="R49" s="425"/>
      <c r="S49" s="436"/>
      <c r="T49" s="426"/>
      <c r="U49" s="425"/>
    </row>
    <row r="50" spans="1:21" s="437" customFormat="1">
      <c r="A50" s="425" t="s">
        <v>67</v>
      </c>
      <c r="B50" s="426"/>
      <c r="C50" s="426"/>
      <c r="D50" s="427">
        <v>3</v>
      </c>
      <c r="E50" s="477" t="s">
        <v>66</v>
      </c>
      <c r="F50" s="428">
        <v>9397442</v>
      </c>
      <c r="G50" s="429">
        <v>5900000</v>
      </c>
      <c r="H50" s="430">
        <v>2360000</v>
      </c>
      <c r="I50" s="431" t="s">
        <v>92</v>
      </c>
      <c r="J50" s="432" t="s">
        <v>21</v>
      </c>
      <c r="K50" s="425" t="s">
        <v>21</v>
      </c>
      <c r="L50" s="433" t="s">
        <v>575</v>
      </c>
      <c r="M50" s="425"/>
      <c r="N50" s="434"/>
      <c r="O50" s="425"/>
      <c r="P50" s="434"/>
      <c r="Q50" s="435"/>
      <c r="R50" s="425"/>
      <c r="S50" s="436"/>
      <c r="T50" s="426"/>
      <c r="U50" s="425"/>
    </row>
    <row r="51" spans="1:21" s="437" customFormat="1">
      <c r="A51" s="425" t="s">
        <v>63</v>
      </c>
      <c r="B51" s="426"/>
      <c r="C51" s="426"/>
      <c r="D51" s="427">
        <v>3</v>
      </c>
      <c r="E51" s="477" t="s">
        <v>62</v>
      </c>
      <c r="F51" s="428">
        <v>1015464991</v>
      </c>
      <c r="G51" s="429">
        <v>5900000</v>
      </c>
      <c r="H51" s="430">
        <v>2360000</v>
      </c>
      <c r="I51" s="431" t="s">
        <v>92</v>
      </c>
      <c r="J51" s="432" t="s">
        <v>21</v>
      </c>
      <c r="K51" s="425" t="s">
        <v>21</v>
      </c>
      <c r="L51" s="433">
        <v>7490</v>
      </c>
      <c r="M51" s="425"/>
      <c r="N51" s="434"/>
      <c r="O51" s="425"/>
      <c r="P51" s="434"/>
      <c r="Q51" s="435"/>
      <c r="R51" s="425"/>
      <c r="S51" s="436"/>
      <c r="T51" s="426"/>
      <c r="U51" s="425"/>
    </row>
    <row r="52" spans="1:21" s="437" customFormat="1">
      <c r="A52" s="425" t="s">
        <v>84</v>
      </c>
      <c r="B52" s="426"/>
      <c r="C52" s="426"/>
      <c r="D52" s="427">
        <v>3</v>
      </c>
      <c r="E52" s="477" t="s">
        <v>85</v>
      </c>
      <c r="F52" s="428">
        <v>39617166</v>
      </c>
      <c r="G52" s="429">
        <v>5900000</v>
      </c>
      <c r="H52" s="430">
        <v>2360000</v>
      </c>
      <c r="I52" s="431" t="s">
        <v>92</v>
      </c>
      <c r="J52" s="432" t="s">
        <v>21</v>
      </c>
      <c r="K52" s="425" t="s">
        <v>20</v>
      </c>
      <c r="L52" s="433">
        <v>8513</v>
      </c>
      <c r="M52" s="425"/>
      <c r="N52" s="434"/>
      <c r="O52" s="425"/>
      <c r="P52" s="434"/>
      <c r="Q52" s="435"/>
      <c r="R52" s="425"/>
      <c r="S52" s="436"/>
      <c r="T52" s="426"/>
      <c r="U52" s="425"/>
    </row>
    <row r="53" spans="1:21" s="437" customFormat="1">
      <c r="A53" s="425" t="s">
        <v>71</v>
      </c>
      <c r="B53" s="426"/>
      <c r="C53" s="426"/>
      <c r="D53" s="427">
        <v>3</v>
      </c>
      <c r="E53" s="477" t="s">
        <v>70</v>
      </c>
      <c r="F53" s="428">
        <v>66827428</v>
      </c>
      <c r="G53" s="429">
        <v>5450000</v>
      </c>
      <c r="H53" s="430">
        <v>2180000</v>
      </c>
      <c r="I53" s="431" t="s">
        <v>92</v>
      </c>
      <c r="J53" s="432" t="s">
        <v>21</v>
      </c>
      <c r="K53" s="425" t="s">
        <v>21</v>
      </c>
      <c r="L53" s="433">
        <v>7490</v>
      </c>
      <c r="M53" s="425"/>
      <c r="N53" s="434"/>
      <c r="O53" s="425"/>
      <c r="P53" s="434"/>
      <c r="Q53" s="435"/>
      <c r="R53" s="425"/>
      <c r="S53" s="436"/>
      <c r="T53" s="426"/>
      <c r="U53" s="425"/>
    </row>
    <row r="54" spans="1:21" s="437" customFormat="1">
      <c r="A54" s="425" t="s">
        <v>181</v>
      </c>
      <c r="B54" s="426"/>
      <c r="C54" s="426"/>
      <c r="D54" s="427">
        <v>3</v>
      </c>
      <c r="E54" s="477" t="s">
        <v>88</v>
      </c>
      <c r="F54" s="428">
        <v>1015476653</v>
      </c>
      <c r="G54" s="429">
        <v>5900000</v>
      </c>
      <c r="H54" s="430">
        <v>2360000</v>
      </c>
      <c r="I54" s="431" t="s">
        <v>92</v>
      </c>
      <c r="J54" s="432" t="s">
        <v>21</v>
      </c>
      <c r="K54" s="425" t="s">
        <v>21</v>
      </c>
      <c r="L54" s="433">
        <v>6910</v>
      </c>
      <c r="M54" s="425"/>
      <c r="N54" s="434"/>
      <c r="O54" s="425"/>
      <c r="P54" s="434"/>
      <c r="Q54" s="435"/>
      <c r="R54" s="425"/>
      <c r="S54" s="436"/>
      <c r="T54" s="426"/>
      <c r="U54" s="425"/>
    </row>
    <row r="55" spans="1:21" s="437" customFormat="1">
      <c r="A55" s="425" t="s">
        <v>170</v>
      </c>
      <c r="B55" s="426"/>
      <c r="C55" s="426"/>
      <c r="D55" s="427">
        <v>3</v>
      </c>
      <c r="E55" s="477" t="s">
        <v>168</v>
      </c>
      <c r="F55" s="428">
        <v>1015403929</v>
      </c>
      <c r="G55" s="429">
        <v>5900000</v>
      </c>
      <c r="H55" s="430">
        <v>2360000</v>
      </c>
      <c r="I55" s="431" t="s">
        <v>92</v>
      </c>
      <c r="J55" s="432" t="s">
        <v>21</v>
      </c>
      <c r="K55" s="425" t="s">
        <v>21</v>
      </c>
      <c r="L55" s="433">
        <v>8299</v>
      </c>
      <c r="M55" s="425"/>
      <c r="N55" s="434"/>
      <c r="O55" s="425"/>
      <c r="P55" s="434"/>
      <c r="Q55" s="435"/>
      <c r="R55" s="425"/>
      <c r="S55" s="436"/>
      <c r="T55" s="426"/>
      <c r="U55" s="425"/>
    </row>
    <row r="56" spans="1:21" s="437" customFormat="1">
      <c r="A56" s="425" t="s">
        <v>654</v>
      </c>
      <c r="B56" s="426"/>
      <c r="C56" s="426"/>
      <c r="D56" s="427">
        <v>2</v>
      </c>
      <c r="E56" s="477" t="s">
        <v>488</v>
      </c>
      <c r="F56" s="428">
        <v>80728279</v>
      </c>
      <c r="G56" s="429">
        <v>2050000</v>
      </c>
      <c r="H56" s="430">
        <v>820000</v>
      </c>
      <c r="I56" s="431" t="s">
        <v>92</v>
      </c>
      <c r="J56" s="432" t="s">
        <v>21</v>
      </c>
      <c r="K56" s="425" t="s">
        <v>21</v>
      </c>
      <c r="L56" s="433">
        <v>8299</v>
      </c>
      <c r="M56" s="425"/>
      <c r="N56" s="434"/>
      <c r="O56" s="425"/>
      <c r="P56" s="434"/>
      <c r="Q56" s="435"/>
      <c r="R56" s="425"/>
      <c r="S56" s="436"/>
      <c r="T56" s="426"/>
      <c r="U56" s="425"/>
    </row>
    <row r="57" spans="1:21" s="452" customFormat="1">
      <c r="A57" s="438"/>
      <c r="B57" s="451"/>
      <c r="C57" s="451"/>
      <c r="D57" s="453"/>
      <c r="E57" s="454"/>
      <c r="F57" s="442"/>
      <c r="G57" s="443"/>
      <c r="H57" s="455"/>
      <c r="I57" s="456"/>
      <c r="J57" s="446"/>
      <c r="K57" s="438"/>
      <c r="L57" s="447"/>
      <c r="M57" s="438"/>
      <c r="N57" s="448"/>
      <c r="O57" s="438"/>
      <c r="P57" s="448"/>
      <c r="Q57" s="449"/>
      <c r="R57" s="438"/>
      <c r="S57" s="450"/>
      <c r="T57" s="451"/>
      <c r="U57" s="438"/>
    </row>
    <row r="58" spans="1:21" s="437" customFormat="1">
      <c r="A58" s="425" t="s">
        <v>550</v>
      </c>
      <c r="B58" s="426"/>
      <c r="C58" s="426"/>
      <c r="D58" s="427">
        <v>3</v>
      </c>
      <c r="E58" s="477" t="s">
        <v>24</v>
      </c>
      <c r="F58" s="428" t="s">
        <v>557</v>
      </c>
      <c r="G58" s="429">
        <v>5900000</v>
      </c>
      <c r="H58" s="430">
        <v>2360000</v>
      </c>
      <c r="I58" s="431" t="s">
        <v>454</v>
      </c>
      <c r="J58" s="432" t="s">
        <v>21</v>
      </c>
      <c r="K58" s="425" t="s">
        <v>21</v>
      </c>
      <c r="L58" s="433">
        <v>8299</v>
      </c>
      <c r="M58" s="425"/>
      <c r="N58" s="434"/>
      <c r="O58" s="425"/>
      <c r="P58" s="434"/>
      <c r="Q58" s="435"/>
      <c r="R58" s="425"/>
      <c r="S58" s="436"/>
      <c r="T58" s="426"/>
      <c r="U58" s="425"/>
    </row>
    <row r="59" spans="1:21" s="437" customFormat="1">
      <c r="A59" s="425" t="s">
        <v>544</v>
      </c>
      <c r="B59" s="426"/>
      <c r="C59" s="426"/>
      <c r="D59" s="427">
        <v>4</v>
      </c>
      <c r="E59" s="477" t="s">
        <v>489</v>
      </c>
      <c r="F59" s="428">
        <v>1023001834</v>
      </c>
      <c r="G59" s="429">
        <v>3110000</v>
      </c>
      <c r="H59" s="430">
        <v>1244000</v>
      </c>
      <c r="I59" s="431" t="s">
        <v>454</v>
      </c>
      <c r="J59" s="432" t="s">
        <v>20</v>
      </c>
      <c r="K59" s="425" t="s">
        <v>21</v>
      </c>
      <c r="L59" s="433">
        <v>8299</v>
      </c>
      <c r="M59" s="425"/>
      <c r="N59" s="434"/>
      <c r="O59" s="425"/>
      <c r="P59" s="434"/>
      <c r="Q59" s="435"/>
      <c r="R59" s="425"/>
      <c r="S59" s="436"/>
      <c r="T59" s="426"/>
      <c r="U59" s="425"/>
    </row>
    <row r="60" spans="1:21" s="437" customFormat="1">
      <c r="A60" s="425" t="s">
        <v>543</v>
      </c>
      <c r="B60" s="426"/>
      <c r="C60" s="426"/>
      <c r="D60" s="427">
        <v>3</v>
      </c>
      <c r="E60" s="477" t="s">
        <v>26</v>
      </c>
      <c r="F60" s="428">
        <v>1014227004</v>
      </c>
      <c r="G60" s="429">
        <v>6800000</v>
      </c>
      <c r="H60" s="430">
        <v>2720000</v>
      </c>
      <c r="I60" s="431" t="s">
        <v>454</v>
      </c>
      <c r="J60" s="432" t="s">
        <v>21</v>
      </c>
      <c r="K60" s="425" t="s">
        <v>21</v>
      </c>
      <c r="L60" s="433">
        <v>7220</v>
      </c>
      <c r="M60" s="425"/>
      <c r="N60" s="434"/>
      <c r="O60" s="425"/>
      <c r="P60" s="434"/>
      <c r="Q60" s="435"/>
      <c r="R60" s="425"/>
      <c r="S60" s="436"/>
      <c r="T60" s="426"/>
      <c r="U60" s="425"/>
    </row>
    <row r="61" spans="1:21" s="437" customFormat="1">
      <c r="A61" s="425" t="s">
        <v>549</v>
      </c>
      <c r="B61" s="426"/>
      <c r="C61" s="426"/>
      <c r="D61" s="427">
        <v>3</v>
      </c>
      <c r="E61" s="477" t="s">
        <v>490</v>
      </c>
      <c r="F61" s="428">
        <v>52379089</v>
      </c>
      <c r="G61" s="429">
        <v>5900000</v>
      </c>
      <c r="H61" s="430">
        <v>2360000</v>
      </c>
      <c r="I61" s="431" t="s">
        <v>454</v>
      </c>
      <c r="J61" s="432" t="s">
        <v>21</v>
      </c>
      <c r="K61" s="425" t="s">
        <v>21</v>
      </c>
      <c r="L61" s="433">
        <v>8299</v>
      </c>
      <c r="M61" s="425"/>
      <c r="N61" s="434"/>
      <c r="O61" s="425"/>
      <c r="P61" s="434"/>
      <c r="Q61" s="435"/>
      <c r="R61" s="425"/>
      <c r="S61" s="436"/>
      <c r="T61" s="426"/>
      <c r="U61" s="425"/>
    </row>
    <row r="62" spans="1:21" s="437" customFormat="1">
      <c r="A62" s="425" t="s">
        <v>553</v>
      </c>
      <c r="B62" s="426"/>
      <c r="C62" s="426"/>
      <c r="D62" s="427">
        <v>2</v>
      </c>
      <c r="E62" s="477" t="s">
        <v>491</v>
      </c>
      <c r="F62" s="428">
        <v>1013638971</v>
      </c>
      <c r="G62" s="485">
        <v>7400000</v>
      </c>
      <c r="H62" s="430">
        <v>2960000</v>
      </c>
      <c r="I62" s="431" t="s">
        <v>454</v>
      </c>
      <c r="J62" s="432" t="s">
        <v>21</v>
      </c>
      <c r="K62" s="425" t="s">
        <v>21</v>
      </c>
      <c r="L62" s="433">
        <v>8299</v>
      </c>
      <c r="M62" s="425"/>
      <c r="N62" s="434"/>
      <c r="O62" s="425"/>
      <c r="P62" s="434"/>
      <c r="Q62" s="435"/>
      <c r="R62" s="425"/>
      <c r="S62" s="436"/>
      <c r="T62" s="426"/>
      <c r="U62" s="425"/>
    </row>
    <row r="63" spans="1:21" s="388" customFormat="1">
      <c r="A63" s="374" t="s">
        <v>595</v>
      </c>
      <c r="B63" s="377"/>
      <c r="C63" s="377"/>
      <c r="D63" s="378"/>
      <c r="E63" s="376" t="s">
        <v>492</v>
      </c>
      <c r="F63" s="379"/>
      <c r="G63" s="389"/>
      <c r="H63" s="381"/>
      <c r="I63" s="382" t="s">
        <v>454</v>
      </c>
      <c r="J63" s="383"/>
      <c r="K63" s="374"/>
      <c r="L63" s="384"/>
      <c r="M63" s="374"/>
      <c r="N63" s="385"/>
      <c r="O63" s="374"/>
      <c r="P63" s="385"/>
      <c r="Q63" s="386"/>
      <c r="R63" s="374"/>
      <c r="S63" s="387"/>
      <c r="T63" s="377"/>
      <c r="U63" s="374"/>
    </row>
    <row r="64" spans="1:21" s="437" customFormat="1">
      <c r="A64" s="425" t="s">
        <v>547</v>
      </c>
      <c r="B64" s="426"/>
      <c r="C64" s="426"/>
      <c r="D64" s="427">
        <v>3</v>
      </c>
      <c r="E64" s="477" t="s">
        <v>124</v>
      </c>
      <c r="F64" s="428">
        <v>1022425891</v>
      </c>
      <c r="G64" s="429">
        <v>6800000</v>
      </c>
      <c r="H64" s="430">
        <v>2720000</v>
      </c>
      <c r="I64" s="431" t="s">
        <v>454</v>
      </c>
      <c r="J64" s="432" t="s">
        <v>20</v>
      </c>
      <c r="K64" s="425" t="s">
        <v>21</v>
      </c>
      <c r="L64" s="433">
        <v>8299</v>
      </c>
      <c r="M64" s="425"/>
      <c r="N64" s="434"/>
      <c r="O64" s="425"/>
      <c r="P64" s="434"/>
      <c r="Q64" s="435"/>
      <c r="R64" s="425"/>
      <c r="S64" s="436"/>
      <c r="T64" s="426"/>
      <c r="U64" s="425"/>
    </row>
    <row r="65" spans="1:22" s="437" customFormat="1">
      <c r="A65" s="425" t="s">
        <v>545</v>
      </c>
      <c r="B65" s="426"/>
      <c r="C65" s="426"/>
      <c r="D65" s="427">
        <v>4</v>
      </c>
      <c r="E65" s="477" t="s">
        <v>493</v>
      </c>
      <c r="F65" s="428">
        <v>51965337</v>
      </c>
      <c r="G65" s="429">
        <v>4100000</v>
      </c>
      <c r="H65" s="430">
        <v>1640000</v>
      </c>
      <c r="I65" s="431" t="s">
        <v>454</v>
      </c>
      <c r="J65" s="432" t="s">
        <v>21</v>
      </c>
      <c r="K65" s="425" t="s">
        <v>21</v>
      </c>
      <c r="L65" s="433">
        <v>4792</v>
      </c>
      <c r="M65" s="425"/>
      <c r="N65" s="434"/>
      <c r="O65" s="425"/>
      <c r="P65" s="434"/>
      <c r="Q65" s="435"/>
      <c r="R65" s="425"/>
      <c r="S65" s="436"/>
      <c r="T65" s="426"/>
      <c r="U65" s="425"/>
    </row>
    <row r="66" spans="1:22" s="437" customFormat="1">
      <c r="A66" s="425" t="s">
        <v>546</v>
      </c>
      <c r="B66" s="426"/>
      <c r="C66" s="426"/>
      <c r="D66" s="427">
        <v>4</v>
      </c>
      <c r="E66" s="477" t="s">
        <v>494</v>
      </c>
      <c r="F66" s="428">
        <v>79941851</v>
      </c>
      <c r="G66" s="429">
        <v>6800000</v>
      </c>
      <c r="H66" s="430">
        <v>2720000</v>
      </c>
      <c r="I66" s="431" t="s">
        <v>454</v>
      </c>
      <c r="J66" s="432" t="s">
        <v>21</v>
      </c>
      <c r="K66" s="425" t="s">
        <v>21</v>
      </c>
      <c r="L66" s="433">
        <v>7410</v>
      </c>
      <c r="M66" s="425"/>
      <c r="N66" s="434"/>
      <c r="O66" s="425"/>
      <c r="P66" s="434"/>
      <c r="Q66" s="435"/>
      <c r="R66" s="425"/>
      <c r="S66" s="436"/>
      <c r="T66" s="426"/>
      <c r="U66" s="425"/>
    </row>
    <row r="67" spans="1:22" s="388" customFormat="1">
      <c r="A67" s="374" t="s">
        <v>551</v>
      </c>
      <c r="B67" s="377"/>
      <c r="C67" s="377"/>
      <c r="D67" s="378"/>
      <c r="E67" s="376" t="s">
        <v>594</v>
      </c>
      <c r="F67" s="379"/>
      <c r="G67" s="380"/>
      <c r="H67" s="381" t="s">
        <v>596</v>
      </c>
      <c r="I67" s="382"/>
      <c r="J67" s="383"/>
      <c r="K67" s="374"/>
      <c r="L67" s="384"/>
      <c r="M67" s="374"/>
      <c r="N67" s="385"/>
      <c r="O67" s="374"/>
      <c r="P67" s="385"/>
      <c r="Q67" s="386"/>
      <c r="R67" s="374"/>
      <c r="S67" s="387"/>
      <c r="T67" s="377"/>
      <c r="U67" s="374"/>
    </row>
    <row r="68" spans="1:22" s="437" customFormat="1">
      <c r="A68" s="425" t="s">
        <v>551</v>
      </c>
      <c r="B68" s="426"/>
      <c r="C68" s="426"/>
      <c r="D68" s="427">
        <v>3</v>
      </c>
      <c r="E68" s="477" t="s">
        <v>587</v>
      </c>
      <c r="F68" s="428">
        <v>79531038</v>
      </c>
      <c r="G68" s="429" t="s">
        <v>589</v>
      </c>
      <c r="H68" s="430"/>
      <c r="I68" s="431" t="s">
        <v>454</v>
      </c>
      <c r="J68" s="432" t="s">
        <v>20</v>
      </c>
      <c r="K68" s="425" t="s">
        <v>21</v>
      </c>
      <c r="L68" s="433">
        <v>7490</v>
      </c>
      <c r="M68" s="425"/>
      <c r="N68" s="434"/>
      <c r="O68" s="425"/>
      <c r="P68" s="434"/>
      <c r="Q68" s="435"/>
      <c r="R68" s="425"/>
      <c r="S68" s="436"/>
      <c r="T68" s="426"/>
      <c r="U68" s="425"/>
    </row>
    <row r="69" spans="1:22" s="437" customFormat="1">
      <c r="A69" s="425" t="s">
        <v>548</v>
      </c>
      <c r="B69" s="426"/>
      <c r="C69" s="426"/>
      <c r="D69" s="427">
        <v>3</v>
      </c>
      <c r="E69" s="477" t="s">
        <v>495</v>
      </c>
      <c r="F69" s="428">
        <v>55189352</v>
      </c>
      <c r="G69" s="429">
        <v>8500000</v>
      </c>
      <c r="H69" s="430">
        <v>3400000</v>
      </c>
      <c r="I69" s="431" t="s">
        <v>454</v>
      </c>
      <c r="J69" s="432" t="s">
        <v>20</v>
      </c>
      <c r="K69" s="425" t="s">
        <v>21</v>
      </c>
      <c r="L69" s="433">
        <v>6920</v>
      </c>
      <c r="M69" s="425"/>
      <c r="N69" s="434"/>
      <c r="O69" s="425"/>
      <c r="P69" s="434"/>
      <c r="Q69" s="435"/>
      <c r="R69" s="425"/>
      <c r="S69" s="436"/>
      <c r="T69" s="426"/>
      <c r="U69" s="425"/>
    </row>
    <row r="70" spans="1:22" s="437" customFormat="1">
      <c r="A70" s="425" t="s">
        <v>552</v>
      </c>
      <c r="B70" s="426"/>
      <c r="C70" s="426"/>
      <c r="D70" s="427">
        <v>3</v>
      </c>
      <c r="E70" s="477" t="s">
        <v>496</v>
      </c>
      <c r="F70" s="428">
        <v>52746806</v>
      </c>
      <c r="G70" s="429">
        <v>6800000</v>
      </c>
      <c r="H70" s="430">
        <v>2720000</v>
      </c>
      <c r="I70" s="431" t="s">
        <v>454</v>
      </c>
      <c r="J70" s="432" t="s">
        <v>20</v>
      </c>
      <c r="K70" s="425" t="s">
        <v>21</v>
      </c>
      <c r="L70" s="433">
        <v>9312</v>
      </c>
      <c r="M70" s="425"/>
      <c r="N70" s="434"/>
      <c r="O70" s="425"/>
      <c r="P70" s="434"/>
      <c r="Q70" s="435"/>
      <c r="R70" s="425"/>
      <c r="S70" s="436"/>
      <c r="T70" s="426"/>
      <c r="U70" s="425"/>
    </row>
    <row r="71" spans="1:22" s="437" customFormat="1">
      <c r="A71" s="425" t="s">
        <v>590</v>
      </c>
      <c r="B71" s="426"/>
      <c r="C71" s="426"/>
      <c r="D71" s="427">
        <v>6</v>
      </c>
      <c r="E71" s="486" t="s">
        <v>591</v>
      </c>
      <c r="F71" s="428">
        <v>1030621594</v>
      </c>
      <c r="G71" s="485">
        <v>1060000</v>
      </c>
      <c r="H71" s="430" t="s">
        <v>592</v>
      </c>
      <c r="I71" s="431" t="s">
        <v>454</v>
      </c>
      <c r="J71" s="432" t="s">
        <v>21</v>
      </c>
      <c r="K71" s="425" t="s">
        <v>21</v>
      </c>
      <c r="L71" s="433">
        <v>8299</v>
      </c>
      <c r="M71" s="425"/>
      <c r="N71" s="434"/>
      <c r="O71" s="425"/>
      <c r="P71" s="434"/>
      <c r="Q71" s="435"/>
      <c r="R71" s="425"/>
      <c r="S71" s="436"/>
      <c r="T71" s="426"/>
      <c r="U71" s="425"/>
    </row>
    <row r="72" spans="1:22" s="460" customFormat="1" ht="12.5" customHeight="1">
      <c r="B72" s="452"/>
      <c r="D72" s="461"/>
      <c r="E72" s="462"/>
      <c r="F72" s="463"/>
      <c r="G72" s="464"/>
      <c r="H72" s="465"/>
      <c r="I72" s="466"/>
      <c r="N72" s="461"/>
      <c r="P72" s="465"/>
      <c r="Q72" s="467"/>
      <c r="S72" s="467"/>
      <c r="T72" s="468"/>
      <c r="U72" s="468"/>
    </row>
    <row r="73" spans="1:22" s="437" customFormat="1">
      <c r="A73" s="437" t="s">
        <v>142</v>
      </c>
      <c r="D73" s="510">
        <v>5</v>
      </c>
      <c r="E73" s="511" t="s">
        <v>110</v>
      </c>
      <c r="F73" s="512">
        <v>1083893256</v>
      </c>
      <c r="G73" s="513" t="s">
        <v>607</v>
      </c>
      <c r="H73" s="514">
        <v>2360000</v>
      </c>
      <c r="I73" s="431" t="s">
        <v>606</v>
      </c>
      <c r="J73" s="437" t="s">
        <v>20</v>
      </c>
      <c r="K73" s="437" t="s">
        <v>21</v>
      </c>
      <c r="L73" s="437">
        <v>8299</v>
      </c>
      <c r="N73" s="510"/>
      <c r="P73" s="514"/>
      <c r="Q73" s="436"/>
      <c r="S73" s="436"/>
      <c r="T73" s="515"/>
      <c r="U73" s="515"/>
    </row>
    <row r="74" spans="1:22" s="437" customFormat="1">
      <c r="A74" s="437" t="s">
        <v>107</v>
      </c>
      <c r="D74" s="510">
        <v>4</v>
      </c>
      <c r="E74" s="511" t="s">
        <v>105</v>
      </c>
      <c r="F74" s="512">
        <v>1022407352</v>
      </c>
      <c r="G74" s="513" t="s">
        <v>608</v>
      </c>
      <c r="H74" s="514">
        <v>1640000</v>
      </c>
      <c r="I74" s="431" t="s">
        <v>606</v>
      </c>
      <c r="J74" s="437" t="s">
        <v>21</v>
      </c>
      <c r="K74" s="437" t="s">
        <v>21</v>
      </c>
      <c r="L74" s="437">
        <v>8299</v>
      </c>
      <c r="N74" s="510"/>
      <c r="P74" s="514"/>
      <c r="Q74" s="436"/>
      <c r="S74" s="436"/>
      <c r="T74" s="515"/>
      <c r="U74" s="515"/>
    </row>
    <row r="75" spans="1:22" s="460" customFormat="1">
      <c r="B75" s="452"/>
      <c r="D75" s="461"/>
      <c r="E75" s="469"/>
      <c r="F75" s="463"/>
      <c r="G75" s="464"/>
      <c r="H75" s="465"/>
      <c r="I75" s="470"/>
      <c r="N75" s="461"/>
      <c r="P75" s="465"/>
      <c r="Q75" s="467"/>
      <c r="S75" s="467"/>
      <c r="T75" s="468"/>
      <c r="U75" s="468"/>
    </row>
    <row r="76" spans="1:22" s="437" customFormat="1">
      <c r="A76" s="437" t="s">
        <v>610</v>
      </c>
      <c r="D76" s="510">
        <v>2</v>
      </c>
      <c r="E76" s="511" t="s">
        <v>609</v>
      </c>
      <c r="F76" s="512">
        <v>1070730667</v>
      </c>
      <c r="G76" s="513"/>
      <c r="H76" s="514"/>
      <c r="I76" s="431" t="s">
        <v>428</v>
      </c>
      <c r="J76" s="437" t="s">
        <v>21</v>
      </c>
      <c r="K76" s="437" t="s">
        <v>21</v>
      </c>
      <c r="L76" s="437">
        <v>8692</v>
      </c>
      <c r="N76" s="510"/>
      <c r="P76" s="514"/>
      <c r="Q76" s="436"/>
      <c r="S76" s="436"/>
      <c r="T76" s="515"/>
      <c r="U76" s="515"/>
    </row>
    <row r="77" spans="1:22" s="437" customFormat="1">
      <c r="A77" s="437" t="s">
        <v>611</v>
      </c>
      <c r="D77" s="510">
        <v>2</v>
      </c>
      <c r="E77" s="511" t="s">
        <v>612</v>
      </c>
      <c r="F77" s="512">
        <v>1033807167</v>
      </c>
      <c r="G77" s="513">
        <v>5450000</v>
      </c>
      <c r="H77" s="514">
        <v>2180000</v>
      </c>
      <c r="I77" s="431" t="s">
        <v>428</v>
      </c>
      <c r="J77" s="437" t="s">
        <v>21</v>
      </c>
      <c r="K77" s="437" t="s">
        <v>21</v>
      </c>
      <c r="L77" s="437">
        <v>7220</v>
      </c>
      <c r="N77" s="510"/>
      <c r="P77" s="514"/>
      <c r="Q77" s="436"/>
      <c r="S77" s="436"/>
      <c r="T77" s="515"/>
      <c r="U77" s="515"/>
    </row>
    <row r="78" spans="1:22" s="452" customFormat="1">
      <c r="D78" s="487"/>
      <c r="E78" s="488"/>
      <c r="F78" s="489"/>
      <c r="G78" s="490"/>
      <c r="H78" s="491"/>
      <c r="I78" s="492"/>
      <c r="N78" s="487"/>
      <c r="P78" s="491"/>
      <c r="Q78" s="450"/>
      <c r="S78" s="450"/>
      <c r="T78" s="493"/>
      <c r="U78" s="493"/>
    </row>
    <row r="79" spans="1:22" s="437" customFormat="1">
      <c r="A79" s="498" t="s">
        <v>184</v>
      </c>
      <c r="B79" s="499"/>
      <c r="C79" s="499"/>
      <c r="D79" s="498">
        <v>4</v>
      </c>
      <c r="E79" s="494" t="s">
        <v>613</v>
      </c>
      <c r="F79" s="498">
        <v>53094866</v>
      </c>
      <c r="G79" s="498">
        <v>2600000</v>
      </c>
      <c r="H79" s="500">
        <v>1040000</v>
      </c>
      <c r="I79" s="431" t="s">
        <v>587</v>
      </c>
      <c r="J79" s="498" t="s">
        <v>21</v>
      </c>
      <c r="K79" s="498" t="s">
        <v>21</v>
      </c>
      <c r="L79" s="498">
        <v>8299</v>
      </c>
      <c r="M79" s="498"/>
      <c r="N79" s="498"/>
      <c r="O79" s="498"/>
      <c r="P79" s="498"/>
      <c r="Q79" s="499"/>
      <c r="R79" s="498"/>
      <c r="S79" s="498"/>
      <c r="T79" s="499"/>
      <c r="U79" s="499"/>
      <c r="V79" s="501"/>
    </row>
    <row r="80" spans="1:22" s="437" customFormat="1">
      <c r="A80" s="498" t="s">
        <v>194</v>
      </c>
      <c r="B80" s="499"/>
      <c r="C80" s="499"/>
      <c r="D80" s="498">
        <v>4</v>
      </c>
      <c r="E80" s="494" t="s">
        <v>165</v>
      </c>
      <c r="F80" s="498">
        <v>1033724546</v>
      </c>
      <c r="G80" s="498">
        <v>2600000</v>
      </c>
      <c r="H80" s="500">
        <v>1040000</v>
      </c>
      <c r="I80" s="431" t="s">
        <v>587</v>
      </c>
      <c r="J80" s="498" t="s">
        <v>21</v>
      </c>
      <c r="K80" s="498" t="s">
        <v>21</v>
      </c>
      <c r="L80" s="498">
        <v>8299</v>
      </c>
      <c r="M80" s="498"/>
      <c r="N80" s="498"/>
      <c r="O80" s="498"/>
      <c r="P80" s="498"/>
      <c r="Q80" s="499"/>
      <c r="R80" s="498"/>
      <c r="S80" s="498"/>
      <c r="T80" s="499"/>
      <c r="U80" s="499"/>
      <c r="V80" s="501"/>
    </row>
    <row r="81" spans="1:22" s="437" customFormat="1">
      <c r="A81" s="502" t="s">
        <v>247</v>
      </c>
      <c r="B81" s="499"/>
      <c r="C81" s="499"/>
      <c r="D81" s="498">
        <v>4</v>
      </c>
      <c r="E81" s="495" t="s">
        <v>126</v>
      </c>
      <c r="F81" s="502">
        <v>1001299718</v>
      </c>
      <c r="G81" s="502">
        <v>2600000</v>
      </c>
      <c r="H81" s="500">
        <v>1040000</v>
      </c>
      <c r="I81" s="431" t="s">
        <v>587</v>
      </c>
      <c r="J81" s="502" t="s">
        <v>21</v>
      </c>
      <c r="K81" s="502" t="s">
        <v>21</v>
      </c>
      <c r="L81" s="502">
        <v>8299</v>
      </c>
      <c r="M81" s="498"/>
      <c r="N81" s="498"/>
      <c r="O81" s="502"/>
      <c r="P81" s="502"/>
      <c r="Q81" s="503"/>
      <c r="R81" s="502"/>
      <c r="S81" s="503"/>
      <c r="T81" s="503"/>
      <c r="U81" s="499"/>
      <c r="V81" s="504"/>
    </row>
    <row r="82" spans="1:22" s="437" customFormat="1">
      <c r="A82" s="502" t="s">
        <v>355</v>
      </c>
      <c r="B82" s="499"/>
      <c r="C82" s="499"/>
      <c r="D82" s="498">
        <v>4</v>
      </c>
      <c r="E82" s="495" t="s">
        <v>356</v>
      </c>
      <c r="F82" s="502">
        <v>1144075773</v>
      </c>
      <c r="G82" s="502">
        <v>5450000</v>
      </c>
      <c r="H82" s="500">
        <v>2180000</v>
      </c>
      <c r="I82" s="431" t="s">
        <v>587</v>
      </c>
      <c r="J82" s="502" t="s">
        <v>20</v>
      </c>
      <c r="K82" s="502" t="s">
        <v>21</v>
      </c>
      <c r="L82" s="502">
        <v>8299</v>
      </c>
      <c r="M82" s="498"/>
      <c r="N82" s="498"/>
      <c r="O82" s="502"/>
      <c r="P82" s="502"/>
      <c r="Q82" s="503"/>
      <c r="R82" s="502"/>
      <c r="S82" s="503"/>
      <c r="T82" s="499"/>
      <c r="U82" s="499"/>
      <c r="V82" s="504"/>
    </row>
    <row r="83" spans="1:22" s="437" customFormat="1">
      <c r="A83" s="498" t="s">
        <v>167</v>
      </c>
      <c r="B83" s="499"/>
      <c r="C83" s="499"/>
      <c r="D83" s="498">
        <v>4</v>
      </c>
      <c r="E83" s="494" t="s">
        <v>204</v>
      </c>
      <c r="F83" s="498">
        <v>79798013</v>
      </c>
      <c r="G83" s="498">
        <v>2600000</v>
      </c>
      <c r="H83" s="500">
        <v>1040000</v>
      </c>
      <c r="I83" s="431" t="s">
        <v>587</v>
      </c>
      <c r="J83" s="498" t="s">
        <v>21</v>
      </c>
      <c r="K83" s="498" t="s">
        <v>21</v>
      </c>
      <c r="L83" s="498">
        <v>8299</v>
      </c>
      <c r="M83" s="498"/>
      <c r="N83" s="498"/>
      <c r="O83" s="498"/>
      <c r="P83" s="498"/>
      <c r="Q83" s="499"/>
      <c r="R83" s="498"/>
      <c r="S83" s="498"/>
      <c r="T83" s="499"/>
      <c r="U83" s="499"/>
      <c r="V83" s="501"/>
    </row>
    <row r="84" spans="1:22" s="437" customFormat="1">
      <c r="A84" s="502" t="s">
        <v>242</v>
      </c>
      <c r="B84" s="499"/>
      <c r="C84" s="499"/>
      <c r="D84" s="498">
        <v>4</v>
      </c>
      <c r="E84" s="495" t="s">
        <v>241</v>
      </c>
      <c r="F84" s="502">
        <v>1033797733</v>
      </c>
      <c r="G84" s="502">
        <v>2600000</v>
      </c>
      <c r="H84" s="500">
        <v>1040000</v>
      </c>
      <c r="I84" s="431" t="s">
        <v>587</v>
      </c>
      <c r="J84" s="502" t="s">
        <v>21</v>
      </c>
      <c r="K84" s="502" t="s">
        <v>21</v>
      </c>
      <c r="L84" s="502">
        <v>8211</v>
      </c>
      <c r="M84" s="498"/>
      <c r="N84" s="498"/>
      <c r="O84" s="502"/>
      <c r="P84" s="502"/>
      <c r="Q84" s="503"/>
      <c r="R84" s="502"/>
      <c r="S84" s="503"/>
      <c r="T84" s="499"/>
      <c r="U84" s="499"/>
      <c r="V84" s="504"/>
    </row>
    <row r="85" spans="1:22" s="437" customFormat="1">
      <c r="A85" s="505" t="s">
        <v>202</v>
      </c>
      <c r="B85" s="499"/>
      <c r="C85" s="499"/>
      <c r="D85" s="498">
        <v>4</v>
      </c>
      <c r="E85" s="496" t="s">
        <v>201</v>
      </c>
      <c r="F85" s="505">
        <v>1088830288</v>
      </c>
      <c r="G85" s="505">
        <v>2600000</v>
      </c>
      <c r="H85" s="506">
        <v>1040000</v>
      </c>
      <c r="I85" s="431" t="s">
        <v>587</v>
      </c>
      <c r="J85" s="505" t="s">
        <v>21</v>
      </c>
      <c r="K85" s="505" t="s">
        <v>21</v>
      </c>
      <c r="L85" s="505">
        <v>8299</v>
      </c>
      <c r="M85" s="498"/>
      <c r="N85" s="498"/>
      <c r="O85" s="505"/>
      <c r="P85" s="505"/>
      <c r="Q85" s="507"/>
      <c r="R85" s="505"/>
      <c r="S85" s="507"/>
      <c r="T85" s="507"/>
      <c r="U85" s="499"/>
      <c r="V85" s="504"/>
    </row>
    <row r="86" spans="1:22" s="437" customFormat="1">
      <c r="A86" s="502" t="s">
        <v>222</v>
      </c>
      <c r="B86" s="499"/>
      <c r="C86" s="499"/>
      <c r="D86" s="498">
        <v>4</v>
      </c>
      <c r="E86" s="495" t="s">
        <v>223</v>
      </c>
      <c r="F86" s="502">
        <v>1110521014</v>
      </c>
      <c r="G86" s="502">
        <v>5450000</v>
      </c>
      <c r="H86" s="500">
        <v>2180000</v>
      </c>
      <c r="I86" s="431" t="s">
        <v>587</v>
      </c>
      <c r="J86" s="502" t="s">
        <v>21</v>
      </c>
      <c r="K86" s="502" t="s">
        <v>21</v>
      </c>
      <c r="L86" s="502">
        <v>7490</v>
      </c>
      <c r="M86" s="498"/>
      <c r="N86" s="498"/>
      <c r="O86" s="502"/>
      <c r="P86" s="502"/>
      <c r="Q86" s="503"/>
      <c r="R86" s="502"/>
      <c r="S86" s="503"/>
      <c r="T86" s="503"/>
      <c r="U86" s="499"/>
      <c r="V86" s="504"/>
    </row>
    <row r="87" spans="1:22" s="437" customFormat="1">
      <c r="A87" s="498" t="s">
        <v>378</v>
      </c>
      <c r="B87" s="499"/>
      <c r="C87" s="499"/>
      <c r="D87" s="498">
        <v>4</v>
      </c>
      <c r="E87" s="494" t="s">
        <v>379</v>
      </c>
      <c r="F87" s="498">
        <v>1033820510</v>
      </c>
      <c r="G87" s="498">
        <v>5450000</v>
      </c>
      <c r="H87" s="500">
        <v>2180000</v>
      </c>
      <c r="I87" s="431" t="s">
        <v>587</v>
      </c>
      <c r="J87" s="498" t="s">
        <v>21</v>
      </c>
      <c r="K87" s="498" t="s">
        <v>21</v>
      </c>
      <c r="L87" s="498">
        <v>3900</v>
      </c>
      <c r="M87" s="498"/>
      <c r="N87" s="498"/>
      <c r="O87" s="498"/>
      <c r="P87" s="498"/>
      <c r="Q87" s="499"/>
      <c r="R87" s="498"/>
      <c r="S87" s="498"/>
      <c r="T87" s="503"/>
      <c r="U87" s="499"/>
      <c r="V87" s="501"/>
    </row>
    <row r="88" spans="1:22" s="437" customFormat="1">
      <c r="A88" s="502" t="s">
        <v>357</v>
      </c>
      <c r="B88" s="499"/>
      <c r="C88" s="499"/>
      <c r="D88" s="498">
        <v>4</v>
      </c>
      <c r="E88" s="495" t="s">
        <v>358</v>
      </c>
      <c r="F88" s="502">
        <v>1193075835</v>
      </c>
      <c r="G88" s="502">
        <v>2600000</v>
      </c>
      <c r="H88" s="500">
        <v>1040000</v>
      </c>
      <c r="I88" s="431" t="s">
        <v>587</v>
      </c>
      <c r="J88" s="502" t="s">
        <v>21</v>
      </c>
      <c r="K88" s="502" t="s">
        <v>21</v>
      </c>
      <c r="L88" s="502">
        <v>3900</v>
      </c>
      <c r="M88" s="498"/>
      <c r="N88" s="498"/>
      <c r="O88" s="502"/>
      <c r="P88" s="502"/>
      <c r="Q88" s="503"/>
      <c r="R88" s="502"/>
      <c r="S88" s="503"/>
      <c r="T88" s="503"/>
      <c r="U88" s="499"/>
      <c r="V88" s="504"/>
    </row>
    <row r="89" spans="1:22" s="437" customFormat="1">
      <c r="A89" s="508" t="s">
        <v>350</v>
      </c>
      <c r="B89" s="499"/>
      <c r="C89" s="499"/>
      <c r="D89" s="508">
        <v>3</v>
      </c>
      <c r="E89" s="497" t="s">
        <v>351</v>
      </c>
      <c r="F89" s="508">
        <v>51882490</v>
      </c>
      <c r="G89" s="508">
        <v>5450000</v>
      </c>
      <c r="H89" s="506">
        <v>2180000</v>
      </c>
      <c r="I89" s="431" t="s">
        <v>587</v>
      </c>
      <c r="J89" s="508" t="s">
        <v>21</v>
      </c>
      <c r="K89" s="508" t="s">
        <v>20</v>
      </c>
      <c r="L89" s="508">
        <v>8299</v>
      </c>
      <c r="M89" s="498"/>
      <c r="N89" s="498"/>
      <c r="O89" s="508"/>
      <c r="P89" s="508"/>
      <c r="Q89" s="509"/>
      <c r="R89" s="508"/>
      <c r="S89" s="508"/>
      <c r="T89" s="509"/>
      <c r="U89" s="499"/>
      <c r="V89" s="501"/>
    </row>
    <row r="90" spans="1:22" s="437" customFormat="1">
      <c r="A90" s="516" t="s">
        <v>614</v>
      </c>
      <c r="B90" s="517"/>
      <c r="C90" s="517"/>
      <c r="D90" s="516">
        <v>2</v>
      </c>
      <c r="E90" s="525" t="s">
        <v>615</v>
      </c>
      <c r="F90" s="516">
        <v>36557361</v>
      </c>
      <c r="G90" s="516">
        <v>2980000</v>
      </c>
      <c r="H90" s="518">
        <v>1192000</v>
      </c>
      <c r="I90" s="431" t="s">
        <v>587</v>
      </c>
      <c r="J90" s="516" t="s">
        <v>21</v>
      </c>
      <c r="K90" s="516" t="s">
        <v>21</v>
      </c>
      <c r="L90" s="516">
        <v>8299</v>
      </c>
      <c r="M90" s="516"/>
      <c r="N90" s="516"/>
      <c r="O90" s="516"/>
      <c r="P90" s="516"/>
      <c r="Q90" s="517"/>
      <c r="R90" s="516"/>
      <c r="S90" s="516"/>
      <c r="T90" s="517"/>
      <c r="U90" s="517"/>
    </row>
    <row r="91" spans="1:22" s="437" customFormat="1">
      <c r="A91" s="519" t="s">
        <v>616</v>
      </c>
      <c r="B91" s="517"/>
      <c r="C91" s="517"/>
      <c r="D91" s="519">
        <v>2</v>
      </c>
      <c r="E91" s="526" t="s">
        <v>617</v>
      </c>
      <c r="F91" s="519">
        <v>11186025</v>
      </c>
      <c r="G91" s="519">
        <v>5900000</v>
      </c>
      <c r="H91" s="520">
        <v>2360000</v>
      </c>
      <c r="I91" s="431" t="s">
        <v>587</v>
      </c>
      <c r="J91" s="519" t="s">
        <v>21</v>
      </c>
      <c r="K91" s="519" t="s">
        <v>21</v>
      </c>
      <c r="L91" s="519">
        <v>7500</v>
      </c>
      <c r="M91" s="519"/>
      <c r="N91" s="519"/>
      <c r="O91" s="519"/>
      <c r="P91" s="519"/>
      <c r="Q91" s="521"/>
      <c r="R91" s="519"/>
      <c r="S91" s="519"/>
      <c r="T91" s="517"/>
      <c r="U91" s="521"/>
    </row>
    <row r="92" spans="1:22" s="437" customFormat="1">
      <c r="A92" s="522" t="s">
        <v>618</v>
      </c>
      <c r="B92" s="517"/>
      <c r="C92" s="517"/>
      <c r="D92" s="522">
        <v>2</v>
      </c>
      <c r="E92" s="527" t="s">
        <v>619</v>
      </c>
      <c r="F92" s="522">
        <v>52515123</v>
      </c>
      <c r="G92" s="522">
        <v>5900000</v>
      </c>
      <c r="H92" s="523">
        <v>2360000</v>
      </c>
      <c r="I92" s="431" t="s">
        <v>587</v>
      </c>
      <c r="J92" s="522" t="s">
        <v>21</v>
      </c>
      <c r="K92" s="522" t="s">
        <v>21</v>
      </c>
      <c r="L92" s="522">
        <v>7500</v>
      </c>
      <c r="M92" s="522"/>
      <c r="N92" s="522"/>
      <c r="O92" s="522"/>
      <c r="P92" s="522"/>
      <c r="Q92" s="524"/>
      <c r="R92" s="522"/>
      <c r="S92" s="522"/>
      <c r="T92" s="517"/>
      <c r="U92" s="521"/>
    </row>
    <row r="93" spans="1:22" s="437" customFormat="1">
      <c r="A93" s="498" t="s">
        <v>620</v>
      </c>
      <c r="B93" s="517"/>
      <c r="C93" s="517"/>
      <c r="D93" s="498">
        <v>2</v>
      </c>
      <c r="E93" s="494" t="s">
        <v>621</v>
      </c>
      <c r="F93" s="498">
        <v>1033815382</v>
      </c>
      <c r="G93" s="498">
        <v>2980000</v>
      </c>
      <c r="H93" s="500">
        <v>1192000</v>
      </c>
      <c r="I93" s="431" t="s">
        <v>587</v>
      </c>
      <c r="J93" s="498" t="s">
        <v>21</v>
      </c>
      <c r="K93" s="498" t="s">
        <v>21</v>
      </c>
      <c r="L93" s="498">
        <v>8299</v>
      </c>
      <c r="M93" s="498"/>
      <c r="N93" s="498"/>
      <c r="O93" s="498"/>
      <c r="P93" s="498"/>
      <c r="Q93" s="499"/>
      <c r="R93" s="498"/>
      <c r="S93" s="498"/>
      <c r="T93" s="499"/>
      <c r="U93" s="521"/>
    </row>
  </sheetData>
  <autoFilter ref="A1:U71" xr:uid="{DFB98D90-8AF8-4AF8-9596-39E4F121A0A4}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5C570-8351-48CE-82E7-3BE2B8EF22B6}">
  <dimension ref="A1:V93"/>
  <sheetViews>
    <sheetView zoomScale="112" zoomScaleNormal="85" workbookViewId="0">
      <pane ySplit="1" topLeftCell="A16" activePane="bottomLeft" state="frozen"/>
      <selection pane="bottomLeft" activeCell="Q69" sqref="Q69"/>
    </sheetView>
  </sheetViews>
  <sheetFormatPr baseColWidth="10" defaultColWidth="11.453125" defaultRowHeight="13"/>
  <cols>
    <col min="1" max="1" width="11.453125" style="367"/>
    <col min="2" max="2" width="3" style="367" customWidth="1"/>
    <col min="3" max="3" width="2.81640625" style="367" customWidth="1"/>
    <col min="4" max="4" width="3.54296875" style="368" customWidth="1"/>
    <col min="5" max="5" width="38.54296875" style="345" bestFit="1" customWidth="1"/>
    <col min="6" max="6" width="13.1796875" style="369" bestFit="1" customWidth="1"/>
    <col min="7" max="7" width="12.453125" style="370" customWidth="1"/>
    <col min="8" max="8" width="14.1796875" style="371" customWidth="1"/>
    <col min="9" max="9" width="33.1796875" style="346" bestFit="1" customWidth="1"/>
    <col min="10" max="12" width="12.453125" style="367" customWidth="1"/>
    <col min="13" max="13" width="14.7265625" style="367" bestFit="1" customWidth="1"/>
    <col min="14" max="14" width="12.453125" style="368" customWidth="1"/>
    <col min="15" max="15" width="15.26953125" style="367" bestFit="1" customWidth="1"/>
    <col min="16" max="16" width="12.453125" style="371" customWidth="1"/>
    <col min="17" max="17" width="12.453125" style="372" customWidth="1"/>
    <col min="18" max="18" width="70.26953125" style="367" bestFit="1" customWidth="1"/>
    <col min="19" max="19" width="11.453125" style="372"/>
    <col min="20" max="21" width="11.453125" style="373"/>
    <col min="22" max="16384" width="11.453125" style="367"/>
  </cols>
  <sheetData>
    <row r="1" spans="1:21" s="355" customFormat="1" ht="56.5" customHeight="1">
      <c r="A1" s="347" t="s">
        <v>0</v>
      </c>
      <c r="B1" s="347" t="s">
        <v>1</v>
      </c>
      <c r="C1" s="347" t="s">
        <v>2</v>
      </c>
      <c r="D1" s="348" t="s">
        <v>3</v>
      </c>
      <c r="E1" s="343" t="s">
        <v>4</v>
      </c>
      <c r="F1" s="349" t="s">
        <v>5</v>
      </c>
      <c r="G1" s="350" t="s">
        <v>6</v>
      </c>
      <c r="H1" s="351" t="s">
        <v>7</v>
      </c>
      <c r="I1" s="344" t="s">
        <v>8</v>
      </c>
      <c r="J1" s="353" t="s">
        <v>9</v>
      </c>
      <c r="K1" s="347" t="s">
        <v>10</v>
      </c>
      <c r="L1" s="347" t="s">
        <v>11</v>
      </c>
      <c r="M1" s="347" t="s">
        <v>12</v>
      </c>
      <c r="N1" s="347" t="s">
        <v>13</v>
      </c>
      <c r="O1" s="347" t="s">
        <v>14</v>
      </c>
      <c r="P1" s="352" t="s">
        <v>15</v>
      </c>
      <c r="Q1" s="347" t="s">
        <v>16</v>
      </c>
      <c r="R1" s="347" t="s">
        <v>413</v>
      </c>
      <c r="S1" s="354"/>
      <c r="T1" s="352" t="s">
        <v>18</v>
      </c>
      <c r="U1" s="352" t="s">
        <v>19</v>
      </c>
    </row>
    <row r="2" spans="1:21" s="388" customFormat="1">
      <c r="A2" s="388" t="s">
        <v>501</v>
      </c>
      <c r="B2" s="377"/>
      <c r="C2" s="377"/>
      <c r="D2" s="378">
        <v>3</v>
      </c>
      <c r="E2" s="390" t="s">
        <v>455</v>
      </c>
      <c r="F2" s="389">
        <v>7549345</v>
      </c>
      <c r="G2" s="380">
        <v>5900000</v>
      </c>
      <c r="H2" s="381"/>
      <c r="I2" s="391" t="s">
        <v>452</v>
      </c>
      <c r="J2" s="383"/>
      <c r="K2" s="374"/>
      <c r="L2" s="374"/>
      <c r="M2" s="374"/>
      <c r="N2" s="385"/>
      <c r="O2" s="374"/>
      <c r="P2" s="392"/>
      <c r="Q2" s="386">
        <v>45805</v>
      </c>
      <c r="R2" s="374"/>
      <c r="S2" s="393"/>
      <c r="T2" s="377"/>
      <c r="U2" s="394"/>
    </row>
    <row r="3" spans="1:21" s="388" customFormat="1">
      <c r="A3" s="374" t="s">
        <v>604</v>
      </c>
      <c r="B3" s="377"/>
      <c r="C3" s="377"/>
      <c r="D3" s="378">
        <v>3</v>
      </c>
      <c r="E3" s="390" t="s">
        <v>456</v>
      </c>
      <c r="F3" s="379">
        <v>19416550</v>
      </c>
      <c r="G3" s="380">
        <v>5900000</v>
      </c>
      <c r="H3" s="381"/>
      <c r="I3" s="391" t="s">
        <v>452</v>
      </c>
      <c r="J3" s="383"/>
      <c r="K3" s="374"/>
      <c r="L3" s="374"/>
      <c r="M3" s="374"/>
      <c r="N3" s="385"/>
      <c r="O3" s="374"/>
      <c r="P3" s="385"/>
      <c r="Q3" s="386">
        <v>45805</v>
      </c>
      <c r="R3" s="374"/>
      <c r="S3" s="386"/>
      <c r="T3" s="377"/>
      <c r="U3" s="374"/>
    </row>
    <row r="4" spans="1:21" s="437" customFormat="1">
      <c r="A4" s="425" t="s">
        <v>584</v>
      </c>
      <c r="B4" s="426"/>
      <c r="C4" s="426"/>
      <c r="D4" s="427">
        <v>4</v>
      </c>
      <c r="E4" s="471" t="s">
        <v>585</v>
      </c>
      <c r="F4" s="428">
        <v>19416550</v>
      </c>
      <c r="G4" s="429">
        <v>5800000</v>
      </c>
      <c r="H4" s="430"/>
      <c r="I4" s="472" t="s">
        <v>586</v>
      </c>
      <c r="J4" s="432"/>
      <c r="K4" s="425"/>
      <c r="L4" s="425">
        <v>6910</v>
      </c>
      <c r="M4" s="425"/>
      <c r="N4" s="434"/>
      <c r="O4" s="425"/>
      <c r="P4" s="434"/>
      <c r="Q4" s="435"/>
      <c r="R4" s="425"/>
      <c r="S4" s="435"/>
      <c r="T4" s="426"/>
      <c r="U4" s="425"/>
    </row>
    <row r="5" spans="1:21" s="437" customFormat="1">
      <c r="A5" s="425" t="s">
        <v>603</v>
      </c>
      <c r="B5" s="426"/>
      <c r="C5" s="426"/>
      <c r="D5" s="427">
        <v>4</v>
      </c>
      <c r="E5" s="471" t="s">
        <v>457</v>
      </c>
      <c r="F5" s="428">
        <v>1012433036</v>
      </c>
      <c r="G5" s="429">
        <v>5900000</v>
      </c>
      <c r="H5" s="430">
        <v>2360000</v>
      </c>
      <c r="I5" s="472" t="s">
        <v>452</v>
      </c>
      <c r="J5" s="432" t="s">
        <v>21</v>
      </c>
      <c r="K5" s="425" t="s">
        <v>21</v>
      </c>
      <c r="L5" s="425">
        <v>6910</v>
      </c>
      <c r="M5" s="425"/>
      <c r="N5" s="434"/>
      <c r="O5" s="425"/>
      <c r="P5" s="434"/>
      <c r="Q5" s="435"/>
      <c r="R5" s="425"/>
      <c r="S5" s="435"/>
      <c r="T5" s="426"/>
      <c r="U5" s="425"/>
    </row>
    <row r="6" spans="1:21" s="437" customFormat="1">
      <c r="A6" s="425" t="s">
        <v>605</v>
      </c>
      <c r="B6" s="473"/>
      <c r="C6" s="473"/>
      <c r="D6" s="427">
        <v>4</v>
      </c>
      <c r="E6" s="471" t="s">
        <v>458</v>
      </c>
      <c r="F6" s="428">
        <v>1013589087</v>
      </c>
      <c r="G6" s="429">
        <v>5900000</v>
      </c>
      <c r="H6" s="430">
        <v>2360000</v>
      </c>
      <c r="I6" s="472" t="s">
        <v>452</v>
      </c>
      <c r="J6" s="432" t="s">
        <v>21</v>
      </c>
      <c r="K6" s="425" t="s">
        <v>21</v>
      </c>
      <c r="L6" s="425">
        <v>6910</v>
      </c>
      <c r="M6" s="425"/>
      <c r="N6" s="434"/>
      <c r="O6" s="425"/>
      <c r="P6" s="434"/>
      <c r="Q6" s="435"/>
      <c r="R6" s="425"/>
      <c r="S6" s="476"/>
      <c r="T6" s="426"/>
      <c r="U6" s="425"/>
    </row>
    <row r="7" spans="1:21" s="437" customFormat="1">
      <c r="A7" s="425" t="s">
        <v>622</v>
      </c>
      <c r="B7" s="473"/>
      <c r="C7" s="473"/>
      <c r="D7" s="427">
        <v>4</v>
      </c>
      <c r="E7" s="471" t="s">
        <v>459</v>
      </c>
      <c r="F7" s="428">
        <v>1067725748</v>
      </c>
      <c r="G7" s="429">
        <v>5900000</v>
      </c>
      <c r="H7" s="430">
        <v>2360000</v>
      </c>
      <c r="I7" s="472" t="s">
        <v>452</v>
      </c>
      <c r="J7" s="432" t="s">
        <v>21</v>
      </c>
      <c r="K7" s="425" t="s">
        <v>21</v>
      </c>
      <c r="L7" s="437">
        <v>8299</v>
      </c>
      <c r="M7" s="425"/>
      <c r="N7" s="434"/>
      <c r="O7" s="425"/>
      <c r="P7" s="434"/>
      <c r="Q7" s="435"/>
      <c r="R7" s="425"/>
      <c r="S7" s="476"/>
      <c r="T7" s="426"/>
      <c r="U7" s="425"/>
    </row>
    <row r="8" spans="1:21" s="437" customFormat="1">
      <c r="A8" s="425" t="s">
        <v>623</v>
      </c>
      <c r="B8" s="473"/>
      <c r="C8" s="473"/>
      <c r="D8" s="427">
        <v>4</v>
      </c>
      <c r="E8" s="471" t="s">
        <v>460</v>
      </c>
      <c r="F8" s="428">
        <v>1032448785</v>
      </c>
      <c r="G8" s="429">
        <v>5900000</v>
      </c>
      <c r="H8" s="430">
        <v>2360000</v>
      </c>
      <c r="I8" s="472" t="s">
        <v>452</v>
      </c>
      <c r="J8" s="432" t="s">
        <v>21</v>
      </c>
      <c r="K8" s="425" t="s">
        <v>21</v>
      </c>
      <c r="L8" s="437">
        <v>6910</v>
      </c>
      <c r="M8" s="425"/>
      <c r="N8" s="434"/>
      <c r="O8" s="425"/>
      <c r="P8" s="434"/>
      <c r="Q8" s="435"/>
      <c r="R8" s="425"/>
      <c r="S8" s="476"/>
      <c r="T8" s="426"/>
      <c r="U8" s="425"/>
    </row>
    <row r="9" spans="1:21" s="437" customFormat="1">
      <c r="A9" s="425" t="s">
        <v>624</v>
      </c>
      <c r="B9" s="473"/>
      <c r="C9" s="473"/>
      <c r="D9" s="427">
        <v>4</v>
      </c>
      <c r="E9" s="471" t="s">
        <v>461</v>
      </c>
      <c r="F9" s="428">
        <v>1015420424</v>
      </c>
      <c r="G9" s="429">
        <v>5900000</v>
      </c>
      <c r="H9" s="430">
        <v>2360000</v>
      </c>
      <c r="I9" s="472" t="s">
        <v>452</v>
      </c>
      <c r="J9" s="432" t="s">
        <v>21</v>
      </c>
      <c r="K9" s="425" t="s">
        <v>21</v>
      </c>
      <c r="L9" s="437">
        <v>7112</v>
      </c>
      <c r="M9" s="425"/>
      <c r="N9" s="434"/>
      <c r="O9" s="425"/>
      <c r="P9" s="434"/>
      <c r="Q9" s="435"/>
      <c r="R9" s="425"/>
      <c r="S9" s="476"/>
      <c r="T9" s="426"/>
      <c r="U9" s="425"/>
    </row>
    <row r="10" spans="1:21" s="437" customFormat="1">
      <c r="A10" s="425" t="s">
        <v>625</v>
      </c>
      <c r="B10" s="473"/>
      <c r="C10" s="473"/>
      <c r="D10" s="474">
        <v>5</v>
      </c>
      <c r="E10" s="471" t="s">
        <v>462</v>
      </c>
      <c r="F10" s="428">
        <v>52954106</v>
      </c>
      <c r="G10" s="429">
        <v>5900000</v>
      </c>
      <c r="H10" s="430">
        <v>2360000</v>
      </c>
      <c r="I10" s="472" t="s">
        <v>452</v>
      </c>
      <c r="J10" s="432" t="s">
        <v>21</v>
      </c>
      <c r="K10" s="425" t="s">
        <v>21</v>
      </c>
      <c r="L10" s="437">
        <v>7490</v>
      </c>
      <c r="M10" s="425"/>
      <c r="N10" s="434"/>
      <c r="O10" s="425"/>
      <c r="P10" s="434"/>
      <c r="Q10" s="435"/>
      <c r="R10" s="425"/>
      <c r="S10" s="476"/>
      <c r="T10" s="426"/>
      <c r="U10" s="425"/>
    </row>
    <row r="11" spans="1:21" s="437" customFormat="1">
      <c r="A11" s="425" t="s">
        <v>626</v>
      </c>
      <c r="B11" s="473"/>
      <c r="C11" s="473"/>
      <c r="D11" s="474">
        <v>4</v>
      </c>
      <c r="E11" s="471" t="s">
        <v>463</v>
      </c>
      <c r="F11" s="428">
        <v>1000351361</v>
      </c>
      <c r="G11" s="429">
        <v>4920000</v>
      </c>
      <c r="H11" s="475">
        <v>1968000</v>
      </c>
      <c r="I11" s="472" t="s">
        <v>452</v>
      </c>
      <c r="J11" s="432" t="s">
        <v>21</v>
      </c>
      <c r="K11" s="425" t="s">
        <v>21</v>
      </c>
      <c r="L11" s="433">
        <v>8299</v>
      </c>
      <c r="M11" s="425"/>
      <c r="N11" s="434"/>
      <c r="O11" s="425"/>
      <c r="P11" s="434"/>
      <c r="Q11" s="435"/>
      <c r="R11" s="425"/>
      <c r="S11" s="476"/>
      <c r="T11" s="426"/>
      <c r="U11" s="425"/>
    </row>
    <row r="12" spans="1:21" s="452" customFormat="1">
      <c r="A12" s="438"/>
      <c r="B12" s="439"/>
      <c r="C12" s="439"/>
      <c r="D12" s="440"/>
      <c r="E12" s="441"/>
      <c r="F12" s="442"/>
      <c r="G12" s="443"/>
      <c r="H12" s="444"/>
      <c r="I12" s="445"/>
      <c r="J12" s="446"/>
      <c r="K12" s="438"/>
      <c r="L12" s="447"/>
      <c r="M12" s="438"/>
      <c r="N12" s="448"/>
      <c r="O12" s="438"/>
      <c r="P12" s="448"/>
      <c r="Q12" s="449"/>
      <c r="R12" s="438"/>
      <c r="S12" s="450"/>
      <c r="T12" s="451"/>
      <c r="U12" s="438"/>
    </row>
    <row r="13" spans="1:21" s="437" customFormat="1" ht="17.5" customHeight="1">
      <c r="A13" s="425" t="s">
        <v>627</v>
      </c>
      <c r="B13" s="426"/>
      <c r="C13" s="426"/>
      <c r="D13" s="427">
        <v>4</v>
      </c>
      <c r="E13" s="477" t="s">
        <v>464</v>
      </c>
      <c r="F13" s="428">
        <v>80127521</v>
      </c>
      <c r="G13" s="429">
        <v>2600000</v>
      </c>
      <c r="H13" s="430">
        <v>1040000</v>
      </c>
      <c r="I13" s="431" t="s">
        <v>453</v>
      </c>
      <c r="J13" s="432" t="s">
        <v>21</v>
      </c>
      <c r="K13" s="425" t="s">
        <v>21</v>
      </c>
      <c r="L13" s="433">
        <v>8299</v>
      </c>
      <c r="M13" s="425"/>
      <c r="N13" s="434"/>
      <c r="O13" s="425"/>
      <c r="P13" s="478"/>
      <c r="Q13" s="435"/>
      <c r="R13" s="425"/>
      <c r="S13" s="436"/>
      <c r="T13" s="426"/>
      <c r="U13" s="479"/>
    </row>
    <row r="14" spans="1:21" s="437" customFormat="1">
      <c r="A14" s="425" t="s">
        <v>628</v>
      </c>
      <c r="B14" s="426"/>
      <c r="C14" s="426"/>
      <c r="D14" s="427">
        <v>4</v>
      </c>
      <c r="E14" s="477" t="s">
        <v>465</v>
      </c>
      <c r="F14" s="428">
        <v>1013586112</v>
      </c>
      <c r="G14" s="429">
        <v>4100000</v>
      </c>
      <c r="H14" s="430">
        <v>1640000</v>
      </c>
      <c r="I14" s="431" t="s">
        <v>453</v>
      </c>
      <c r="J14" s="432" t="s">
        <v>21</v>
      </c>
      <c r="K14" s="425" t="s">
        <v>21</v>
      </c>
      <c r="L14" s="433">
        <v>8211</v>
      </c>
      <c r="M14" s="425"/>
      <c r="N14" s="434"/>
      <c r="O14" s="425"/>
      <c r="P14" s="480"/>
      <c r="Q14" s="435"/>
      <c r="R14" s="481"/>
      <c r="S14" s="482"/>
      <c r="T14" s="435"/>
      <c r="U14" s="476"/>
    </row>
    <row r="15" spans="1:21" s="437" customFormat="1">
      <c r="A15" s="425" t="s">
        <v>629</v>
      </c>
      <c r="B15" s="426"/>
      <c r="C15" s="426"/>
      <c r="D15" s="427">
        <v>4</v>
      </c>
      <c r="E15" s="477" t="s">
        <v>466</v>
      </c>
      <c r="F15" s="428">
        <v>79697105</v>
      </c>
      <c r="G15" s="429">
        <v>6400000</v>
      </c>
      <c r="H15" s="430">
        <v>2560000</v>
      </c>
      <c r="I15" s="431" t="s">
        <v>453</v>
      </c>
      <c r="J15" s="432" t="s">
        <v>20</v>
      </c>
      <c r="K15" s="425" t="s">
        <v>21</v>
      </c>
      <c r="L15" s="433">
        <v>8211</v>
      </c>
      <c r="N15" s="434"/>
      <c r="O15" s="425"/>
      <c r="P15" s="480"/>
      <c r="Q15" s="435"/>
      <c r="R15" s="481"/>
      <c r="S15" s="482"/>
      <c r="T15" s="435"/>
      <c r="U15" s="476"/>
    </row>
    <row r="16" spans="1:21" s="437" customFormat="1">
      <c r="A16" s="425" t="s">
        <v>630</v>
      </c>
      <c r="B16" s="426"/>
      <c r="C16" s="426"/>
      <c r="D16" s="427">
        <v>3</v>
      </c>
      <c r="E16" s="477" t="s">
        <v>467</v>
      </c>
      <c r="F16" s="428">
        <v>53154807</v>
      </c>
      <c r="G16" s="429">
        <v>2600000</v>
      </c>
      <c r="H16" s="430">
        <v>1040000</v>
      </c>
      <c r="I16" s="431" t="s">
        <v>453</v>
      </c>
      <c r="J16" s="432" t="s">
        <v>20</v>
      </c>
      <c r="K16" s="425" t="s">
        <v>21</v>
      </c>
      <c r="L16" s="433">
        <v>8299</v>
      </c>
      <c r="M16" s="425"/>
      <c r="N16" s="434"/>
      <c r="O16" s="425"/>
      <c r="P16" s="480"/>
      <c r="Q16" s="435"/>
      <c r="R16" s="481"/>
      <c r="S16" s="482"/>
      <c r="T16" s="435"/>
      <c r="U16" s="476"/>
    </row>
    <row r="17" spans="1:21" s="437" customFormat="1">
      <c r="A17" s="425" t="s">
        <v>631</v>
      </c>
      <c r="B17" s="426"/>
      <c r="C17" s="426"/>
      <c r="D17" s="427">
        <v>3</v>
      </c>
      <c r="E17" s="477" t="s">
        <v>468</v>
      </c>
      <c r="F17" s="428">
        <v>79428468</v>
      </c>
      <c r="G17" s="429">
        <v>2600000</v>
      </c>
      <c r="H17" s="430">
        <v>1040000</v>
      </c>
      <c r="I17" s="431" t="s">
        <v>453</v>
      </c>
      <c r="J17" s="432" t="s">
        <v>21</v>
      </c>
      <c r="K17" s="425" t="s">
        <v>21</v>
      </c>
      <c r="L17" s="433">
        <v>8211</v>
      </c>
      <c r="M17" s="425"/>
      <c r="N17" s="434"/>
      <c r="O17" s="425"/>
      <c r="P17" s="480"/>
      <c r="Q17" s="435"/>
      <c r="R17" s="481"/>
      <c r="S17" s="482"/>
      <c r="T17" s="435"/>
      <c r="U17" s="476"/>
    </row>
    <row r="18" spans="1:21" s="437" customFormat="1">
      <c r="A18" s="425" t="s">
        <v>632</v>
      </c>
      <c r="B18" s="426"/>
      <c r="C18" s="426"/>
      <c r="D18" s="427">
        <v>4</v>
      </c>
      <c r="E18" s="477" t="s">
        <v>138</v>
      </c>
      <c r="F18" s="428">
        <v>79876188</v>
      </c>
      <c r="G18" s="429">
        <v>7400000</v>
      </c>
      <c r="H18" s="430">
        <v>2960000</v>
      </c>
      <c r="I18" s="431" t="s">
        <v>453</v>
      </c>
      <c r="J18" s="432" t="s">
        <v>21</v>
      </c>
      <c r="K18" s="425" t="s">
        <v>21</v>
      </c>
      <c r="L18" s="433">
        <v>8299</v>
      </c>
      <c r="M18" s="425"/>
      <c r="N18" s="434"/>
      <c r="O18" s="425"/>
      <c r="P18" s="434"/>
      <c r="Q18" s="435"/>
      <c r="R18" s="425"/>
      <c r="S18" s="436"/>
      <c r="T18" s="426"/>
      <c r="U18" s="425"/>
    </row>
    <row r="19" spans="1:21" s="437" customFormat="1">
      <c r="A19" s="425" t="s">
        <v>633</v>
      </c>
      <c r="B19" s="426"/>
      <c r="C19" s="426"/>
      <c r="D19" s="427">
        <v>4</v>
      </c>
      <c r="E19" s="477" t="s">
        <v>469</v>
      </c>
      <c r="F19" s="428">
        <v>79750106</v>
      </c>
      <c r="G19" s="429">
        <v>5900000</v>
      </c>
      <c r="H19" s="430">
        <v>2360000</v>
      </c>
      <c r="I19" s="431" t="s">
        <v>453</v>
      </c>
      <c r="J19" s="432" t="s">
        <v>20</v>
      </c>
      <c r="K19" s="425" t="s">
        <v>21</v>
      </c>
      <c r="L19" s="433">
        <v>6910</v>
      </c>
      <c r="M19" s="425"/>
      <c r="N19" s="434"/>
      <c r="O19" s="425"/>
      <c r="P19" s="434"/>
      <c r="Q19" s="435"/>
      <c r="R19" s="425"/>
      <c r="S19" s="436"/>
      <c r="T19" s="426"/>
      <c r="U19" s="425"/>
    </row>
    <row r="20" spans="1:21" s="437" customFormat="1">
      <c r="A20" s="425" t="s">
        <v>634</v>
      </c>
      <c r="B20" s="426"/>
      <c r="C20" s="426"/>
      <c r="D20" s="427">
        <v>4</v>
      </c>
      <c r="E20" s="477" t="s">
        <v>470</v>
      </c>
      <c r="F20" s="428">
        <v>1026262894</v>
      </c>
      <c r="G20" s="429">
        <v>2600000</v>
      </c>
      <c r="H20" s="430">
        <v>1040000</v>
      </c>
      <c r="I20" s="431" t="s">
        <v>453</v>
      </c>
      <c r="J20" s="432" t="s">
        <v>21</v>
      </c>
      <c r="K20" s="425" t="s">
        <v>21</v>
      </c>
      <c r="L20" s="433">
        <v>8299</v>
      </c>
      <c r="M20" s="425"/>
      <c r="N20" s="434"/>
      <c r="O20" s="425"/>
      <c r="P20" s="434"/>
      <c r="Q20" s="435"/>
      <c r="R20" s="425"/>
      <c r="S20" s="436"/>
      <c r="T20" s="426"/>
      <c r="U20" s="425"/>
    </row>
    <row r="21" spans="1:21" s="437" customFormat="1">
      <c r="A21" s="425" t="s">
        <v>635</v>
      </c>
      <c r="B21" s="426"/>
      <c r="C21" s="426"/>
      <c r="D21" s="427">
        <v>2</v>
      </c>
      <c r="E21" s="483" t="s">
        <v>563</v>
      </c>
      <c r="F21" s="428">
        <v>7997169</v>
      </c>
      <c r="G21" s="429">
        <v>5703333</v>
      </c>
      <c r="H21" s="430"/>
      <c r="I21" s="431" t="s">
        <v>453</v>
      </c>
      <c r="J21" s="432" t="s">
        <v>20</v>
      </c>
      <c r="K21" s="425" t="s">
        <v>21</v>
      </c>
      <c r="L21" s="433">
        <v>8299</v>
      </c>
      <c r="M21" s="425"/>
      <c r="N21" s="434"/>
      <c r="O21" s="425"/>
      <c r="P21" s="434"/>
      <c r="Q21" s="435"/>
      <c r="R21" s="425"/>
      <c r="S21" s="436"/>
      <c r="T21" s="426"/>
      <c r="U21" s="425"/>
    </row>
    <row r="22" spans="1:21" s="437" customFormat="1">
      <c r="A22" s="425" t="s">
        <v>636</v>
      </c>
      <c r="B22" s="426"/>
      <c r="C22" s="426"/>
      <c r="D22" s="427">
        <v>3</v>
      </c>
      <c r="E22" s="477" t="s">
        <v>471</v>
      </c>
      <c r="F22" s="428">
        <v>17186686</v>
      </c>
      <c r="G22" s="429">
        <v>2600000</v>
      </c>
      <c r="H22" s="430">
        <v>1040000</v>
      </c>
      <c r="I22" s="431" t="s">
        <v>453</v>
      </c>
      <c r="J22" s="432" t="s">
        <v>21</v>
      </c>
      <c r="K22" s="425" t="s">
        <v>20</v>
      </c>
      <c r="L22" s="433">
        <v>8299</v>
      </c>
      <c r="M22" s="425"/>
      <c r="N22" s="434"/>
      <c r="O22" s="425"/>
      <c r="P22" s="434"/>
      <c r="Q22" s="435"/>
      <c r="R22" s="425"/>
      <c r="S22" s="436"/>
      <c r="T22" s="426"/>
      <c r="U22" s="425"/>
    </row>
    <row r="23" spans="1:21" s="437" customFormat="1">
      <c r="A23" s="425" t="s">
        <v>637</v>
      </c>
      <c r="B23" s="426"/>
      <c r="C23" s="426"/>
      <c r="D23" s="427">
        <v>3</v>
      </c>
      <c r="E23" s="477" t="s">
        <v>472</v>
      </c>
      <c r="F23" s="428">
        <v>80373738</v>
      </c>
      <c r="G23" s="429">
        <v>2600000</v>
      </c>
      <c r="H23" s="430">
        <v>1040000</v>
      </c>
      <c r="I23" s="431" t="s">
        <v>453</v>
      </c>
      <c r="J23" s="432" t="s">
        <v>21</v>
      </c>
      <c r="K23" s="425" t="s">
        <v>21</v>
      </c>
      <c r="L23" s="433">
        <v>8552</v>
      </c>
      <c r="M23" s="425"/>
      <c r="N23" s="434"/>
      <c r="O23" s="425"/>
      <c r="P23" s="434"/>
      <c r="Q23" s="435"/>
      <c r="R23" s="425"/>
      <c r="S23" s="436"/>
      <c r="T23" s="426"/>
      <c r="U23" s="425"/>
    </row>
    <row r="24" spans="1:21" s="437" customFormat="1">
      <c r="A24" s="425" t="s">
        <v>638</v>
      </c>
      <c r="B24" s="426"/>
      <c r="C24" s="426"/>
      <c r="D24" s="427">
        <v>4</v>
      </c>
      <c r="E24" s="477" t="s">
        <v>473</v>
      </c>
      <c r="F24" s="428">
        <v>79969466</v>
      </c>
      <c r="G24" s="429">
        <v>5900000</v>
      </c>
      <c r="H24" s="430">
        <v>2360000</v>
      </c>
      <c r="I24" s="431" t="s">
        <v>453</v>
      </c>
      <c r="J24" s="432" t="s">
        <v>20</v>
      </c>
      <c r="K24" s="425" t="s">
        <v>21</v>
      </c>
      <c r="L24" s="433">
        <v>7020</v>
      </c>
      <c r="M24" s="425"/>
      <c r="N24" s="434"/>
      <c r="O24" s="425"/>
      <c r="P24" s="434"/>
      <c r="Q24" s="435"/>
      <c r="R24" s="425"/>
      <c r="S24" s="436"/>
      <c r="T24" s="426"/>
      <c r="U24" s="425"/>
    </row>
    <row r="25" spans="1:21" s="437" customFormat="1">
      <c r="A25" s="425" t="s">
        <v>639</v>
      </c>
      <c r="B25" s="426"/>
      <c r="C25" s="426"/>
      <c r="D25" s="427">
        <v>3</v>
      </c>
      <c r="E25" s="477" t="s">
        <v>474</v>
      </c>
      <c r="F25" s="428">
        <v>52541225</v>
      </c>
      <c r="G25" s="429">
        <v>2600000</v>
      </c>
      <c r="H25" s="430">
        <v>1040000</v>
      </c>
      <c r="I25" s="431" t="s">
        <v>453</v>
      </c>
      <c r="J25" s="432" t="s">
        <v>21</v>
      </c>
      <c r="K25" s="425" t="s">
        <v>21</v>
      </c>
      <c r="L25" s="433">
        <v>8299</v>
      </c>
      <c r="M25" s="425"/>
      <c r="N25" s="434"/>
      <c r="O25" s="425"/>
      <c r="P25" s="434"/>
      <c r="Q25" s="435"/>
      <c r="R25" s="425"/>
      <c r="S25" s="436"/>
      <c r="T25" s="426"/>
      <c r="U25" s="425"/>
    </row>
    <row r="26" spans="1:21" s="437" customFormat="1">
      <c r="A26" s="425" t="s">
        <v>640</v>
      </c>
      <c r="B26" s="426"/>
      <c r="C26" s="426"/>
      <c r="D26" s="427">
        <v>4</v>
      </c>
      <c r="E26" s="477" t="s">
        <v>475</v>
      </c>
      <c r="F26" s="428">
        <v>79649241</v>
      </c>
      <c r="G26" s="429">
        <v>2600000</v>
      </c>
      <c r="H26" s="430">
        <v>1040000</v>
      </c>
      <c r="I26" s="431" t="s">
        <v>453</v>
      </c>
      <c r="J26" s="432" t="s">
        <v>21</v>
      </c>
      <c r="K26" s="425" t="s">
        <v>21</v>
      </c>
      <c r="L26" s="433">
        <v>8299</v>
      </c>
      <c r="M26" s="425"/>
      <c r="N26" s="434"/>
      <c r="O26" s="425"/>
      <c r="P26" s="434"/>
      <c r="Q26" s="435"/>
      <c r="R26" s="425"/>
      <c r="S26" s="436"/>
      <c r="T26" s="426"/>
      <c r="U26" s="425"/>
    </row>
    <row r="27" spans="1:21" s="437" customFormat="1">
      <c r="A27" s="425" t="s">
        <v>641</v>
      </c>
      <c r="B27" s="426"/>
      <c r="C27" s="426"/>
      <c r="D27" s="427">
        <v>4</v>
      </c>
      <c r="E27" s="477" t="s">
        <v>476</v>
      </c>
      <c r="F27" s="428">
        <v>80228760</v>
      </c>
      <c r="G27" s="429">
        <v>4100000</v>
      </c>
      <c r="H27" s="430">
        <v>1640000</v>
      </c>
      <c r="I27" s="431" t="s">
        <v>453</v>
      </c>
      <c r="J27" s="432" t="s">
        <v>20</v>
      </c>
      <c r="K27" s="425" t="s">
        <v>21</v>
      </c>
      <c r="L27" s="433">
        <v>8211</v>
      </c>
      <c r="M27" s="425"/>
      <c r="N27" s="434"/>
      <c r="O27" s="425"/>
      <c r="P27" s="434"/>
      <c r="Q27" s="435"/>
      <c r="R27" s="425"/>
      <c r="S27" s="436"/>
      <c r="T27" s="426"/>
      <c r="U27" s="425"/>
    </row>
    <row r="28" spans="1:21" s="437" customFormat="1">
      <c r="A28" s="425" t="s">
        <v>642</v>
      </c>
      <c r="B28" s="426"/>
      <c r="C28" s="426"/>
      <c r="D28" s="427">
        <v>3</v>
      </c>
      <c r="E28" s="477" t="s">
        <v>477</v>
      </c>
      <c r="F28" s="428">
        <v>1012354319</v>
      </c>
      <c r="G28" s="429">
        <v>2600000</v>
      </c>
      <c r="H28" s="430">
        <v>1040000</v>
      </c>
      <c r="I28" s="431" t="s">
        <v>453</v>
      </c>
      <c r="J28" s="432" t="s">
        <v>20</v>
      </c>
      <c r="K28" s="425" t="s">
        <v>21</v>
      </c>
      <c r="L28" s="433">
        <v>8299</v>
      </c>
      <c r="M28" s="425"/>
      <c r="N28" s="434"/>
      <c r="O28" s="425"/>
      <c r="P28" s="434"/>
      <c r="Q28" s="435"/>
      <c r="R28" s="425"/>
      <c r="S28" s="436"/>
      <c r="T28" s="426"/>
      <c r="U28" s="425"/>
    </row>
    <row r="29" spans="1:21" s="388" customFormat="1">
      <c r="A29" s="374" t="s">
        <v>646</v>
      </c>
      <c r="B29" s="377"/>
      <c r="C29" s="377"/>
      <c r="D29" s="378">
        <v>2</v>
      </c>
      <c r="E29" s="376" t="s">
        <v>478</v>
      </c>
      <c r="F29" s="379">
        <v>1024540909</v>
      </c>
      <c r="G29" s="389"/>
      <c r="H29" s="381"/>
      <c r="I29" s="382" t="s">
        <v>453</v>
      </c>
      <c r="J29" s="383"/>
      <c r="K29" s="374"/>
      <c r="L29" s="384"/>
      <c r="M29" s="374"/>
      <c r="N29" s="385"/>
      <c r="O29" s="374"/>
      <c r="P29" s="385"/>
      <c r="Q29" s="386">
        <v>45804</v>
      </c>
      <c r="R29" s="374"/>
      <c r="S29" s="387"/>
      <c r="T29" s="377"/>
      <c r="U29" s="374"/>
    </row>
    <row r="30" spans="1:21" s="437" customFormat="1">
      <c r="A30" s="425" t="s">
        <v>643</v>
      </c>
      <c r="B30" s="426"/>
      <c r="C30" s="426"/>
      <c r="D30" s="427">
        <v>3</v>
      </c>
      <c r="E30" s="477" t="s">
        <v>479</v>
      </c>
      <c r="F30" s="428">
        <v>79465923</v>
      </c>
      <c r="G30" s="429">
        <v>2600000</v>
      </c>
      <c r="H30" s="430">
        <v>1040000</v>
      </c>
      <c r="I30" s="431" t="s">
        <v>453</v>
      </c>
      <c r="J30" s="432" t="s">
        <v>21</v>
      </c>
      <c r="K30" s="425" t="s">
        <v>21</v>
      </c>
      <c r="L30" s="433">
        <v>8299</v>
      </c>
      <c r="M30" s="425"/>
      <c r="N30" s="434"/>
      <c r="O30" s="430" t="s">
        <v>581</v>
      </c>
      <c r="P30" s="434"/>
      <c r="Q30" s="435"/>
      <c r="R30" s="425"/>
      <c r="S30" s="436"/>
      <c r="T30" s="426"/>
      <c r="U30" s="425"/>
    </row>
    <row r="31" spans="1:21" s="437" customFormat="1">
      <c r="A31" s="425" t="s">
        <v>644</v>
      </c>
      <c r="B31" s="426"/>
      <c r="C31" s="426"/>
      <c r="D31" s="427">
        <v>2</v>
      </c>
      <c r="E31" s="477" t="s">
        <v>480</v>
      </c>
      <c r="F31" s="428">
        <v>80427320</v>
      </c>
      <c r="G31" s="429">
        <v>2600000</v>
      </c>
      <c r="H31" s="430">
        <v>1040000</v>
      </c>
      <c r="I31" s="431" t="s">
        <v>453</v>
      </c>
      <c r="J31" s="432" t="s">
        <v>21</v>
      </c>
      <c r="K31" s="425" t="s">
        <v>21</v>
      </c>
      <c r="L31" s="433">
        <v>8299</v>
      </c>
      <c r="M31" s="425"/>
      <c r="N31" s="434"/>
      <c r="O31" s="425"/>
      <c r="P31" s="434"/>
      <c r="Q31" s="435"/>
      <c r="R31" s="425"/>
      <c r="S31" s="436"/>
      <c r="T31" s="426"/>
      <c r="U31" s="425"/>
    </row>
    <row r="32" spans="1:21" s="437" customFormat="1">
      <c r="A32" s="425" t="s">
        <v>645</v>
      </c>
      <c r="B32" s="426"/>
      <c r="C32" s="426"/>
      <c r="D32" s="427">
        <v>2</v>
      </c>
      <c r="E32" s="477" t="s">
        <v>481</v>
      </c>
      <c r="F32" s="428">
        <v>1024514342</v>
      </c>
      <c r="G32" s="429">
        <v>2600000</v>
      </c>
      <c r="H32" s="430">
        <v>1040000</v>
      </c>
      <c r="I32" s="431" t="s">
        <v>453</v>
      </c>
      <c r="J32" s="432" t="s">
        <v>21</v>
      </c>
      <c r="K32" s="425" t="s">
        <v>21</v>
      </c>
      <c r="L32" s="433">
        <v>8299</v>
      </c>
      <c r="M32" s="425"/>
      <c r="N32" s="434"/>
      <c r="O32" s="425"/>
      <c r="P32" s="434"/>
      <c r="Q32" s="426"/>
      <c r="R32" s="425"/>
      <c r="S32" s="436"/>
      <c r="T32" s="426"/>
      <c r="U32" s="425"/>
    </row>
    <row r="33" spans="1:21" s="452" customFormat="1">
      <c r="A33" s="438"/>
      <c r="B33" s="451"/>
      <c r="C33" s="451"/>
      <c r="D33" s="453"/>
      <c r="E33" s="454"/>
      <c r="F33" s="442"/>
      <c r="G33" s="443"/>
      <c r="H33" s="455"/>
      <c r="I33" s="456"/>
      <c r="J33" s="446"/>
      <c r="K33" s="438"/>
      <c r="L33" s="447"/>
      <c r="M33" s="438"/>
      <c r="N33" s="448"/>
      <c r="O33" s="438"/>
      <c r="P33" s="448"/>
      <c r="Q33" s="451"/>
      <c r="R33" s="438"/>
      <c r="S33" s="450"/>
      <c r="T33" s="451"/>
      <c r="U33" s="438"/>
    </row>
    <row r="34" spans="1:21" s="437" customFormat="1">
      <c r="A34" s="425" t="s">
        <v>647</v>
      </c>
      <c r="B34" s="426"/>
      <c r="C34" s="426"/>
      <c r="D34" s="427">
        <v>2</v>
      </c>
      <c r="E34" s="477" t="s">
        <v>482</v>
      </c>
      <c r="F34" s="428">
        <v>46375332</v>
      </c>
      <c r="G34" s="429">
        <v>5900000</v>
      </c>
      <c r="H34" s="430">
        <v>2360000</v>
      </c>
      <c r="I34" s="431" t="s">
        <v>92</v>
      </c>
      <c r="J34" s="432" t="s">
        <v>20</v>
      </c>
      <c r="K34" s="425" t="s">
        <v>21</v>
      </c>
      <c r="L34" s="433">
        <v>8559</v>
      </c>
      <c r="M34" s="425"/>
      <c r="N34" s="434"/>
      <c r="O34" s="425"/>
      <c r="P34" s="434"/>
      <c r="Q34" s="435"/>
      <c r="R34" s="425"/>
      <c r="S34" s="436"/>
      <c r="T34" s="426"/>
      <c r="U34" s="425"/>
    </row>
    <row r="35" spans="1:21" s="437" customFormat="1">
      <c r="A35" s="425" t="s">
        <v>91</v>
      </c>
      <c r="B35" s="426"/>
      <c r="C35" s="426"/>
      <c r="D35" s="427">
        <v>3</v>
      </c>
      <c r="E35" s="477" t="s">
        <v>90</v>
      </c>
      <c r="F35" s="428">
        <v>1019010692</v>
      </c>
      <c r="G35" s="429">
        <v>5900000</v>
      </c>
      <c r="H35" s="430">
        <v>2360000</v>
      </c>
      <c r="I35" s="431" t="s">
        <v>92</v>
      </c>
      <c r="J35" s="432" t="s">
        <v>20</v>
      </c>
      <c r="K35" s="425" t="s">
        <v>21</v>
      </c>
      <c r="L35" s="433">
        <v>8512</v>
      </c>
      <c r="M35" s="425"/>
      <c r="N35" s="434"/>
      <c r="O35" s="425"/>
      <c r="P35" s="434"/>
      <c r="Q35" s="435"/>
      <c r="R35" s="425"/>
      <c r="S35" s="436"/>
      <c r="T35" s="426"/>
      <c r="U35" s="425"/>
    </row>
    <row r="36" spans="1:21" s="437" customFormat="1">
      <c r="A36" s="425" t="s">
        <v>65</v>
      </c>
      <c r="B36" s="426"/>
      <c r="C36" s="426"/>
      <c r="D36" s="427">
        <v>3</v>
      </c>
      <c r="E36" s="477" t="s">
        <v>64</v>
      </c>
      <c r="F36" s="428">
        <v>52242000</v>
      </c>
      <c r="G36" s="429">
        <v>5900000</v>
      </c>
      <c r="H36" s="430">
        <v>2360000</v>
      </c>
      <c r="I36" s="431" t="s">
        <v>92</v>
      </c>
      <c r="J36" s="432" t="s">
        <v>21</v>
      </c>
      <c r="K36" s="425" t="s">
        <v>21</v>
      </c>
      <c r="L36" s="433">
        <v>8512</v>
      </c>
      <c r="M36" s="425"/>
      <c r="N36" s="434"/>
      <c r="O36" s="425"/>
      <c r="P36" s="434"/>
      <c r="Q36" s="435"/>
      <c r="R36" s="425"/>
      <c r="S36" s="436"/>
      <c r="T36" s="426"/>
      <c r="U36" s="425"/>
    </row>
    <row r="37" spans="1:21" s="437" customFormat="1">
      <c r="A37" s="425" t="s">
        <v>648</v>
      </c>
      <c r="B37" s="426"/>
      <c r="C37" s="426"/>
      <c r="D37" s="427">
        <v>2</v>
      </c>
      <c r="E37" s="477" t="s">
        <v>483</v>
      </c>
      <c r="F37" s="428">
        <v>1022405171</v>
      </c>
      <c r="G37" s="429">
        <v>5900000</v>
      </c>
      <c r="H37" s="430">
        <v>2360000</v>
      </c>
      <c r="I37" s="431" t="s">
        <v>92</v>
      </c>
      <c r="J37" s="432" t="s">
        <v>20</v>
      </c>
      <c r="K37" s="425" t="s">
        <v>21</v>
      </c>
      <c r="L37" s="433">
        <v>8299</v>
      </c>
      <c r="M37" s="425"/>
      <c r="N37" s="434"/>
      <c r="O37" s="425"/>
      <c r="P37" s="434"/>
      <c r="Q37" s="435"/>
      <c r="R37" s="425"/>
      <c r="S37" s="436"/>
      <c r="T37" s="426"/>
      <c r="U37" s="425"/>
    </row>
    <row r="38" spans="1:21" s="437" customFormat="1">
      <c r="A38" s="425" t="s">
        <v>649</v>
      </c>
      <c r="B38" s="426"/>
      <c r="C38" s="426"/>
      <c r="D38" s="427">
        <v>2</v>
      </c>
      <c r="E38" s="477" t="s">
        <v>484</v>
      </c>
      <c r="F38" s="428">
        <v>4077647</v>
      </c>
      <c r="G38" s="429">
        <v>2050000</v>
      </c>
      <c r="H38" s="430">
        <v>820000</v>
      </c>
      <c r="I38" s="431" t="s">
        <v>92</v>
      </c>
      <c r="J38" s="432" t="s">
        <v>21</v>
      </c>
      <c r="K38" s="425" t="s">
        <v>20</v>
      </c>
      <c r="L38" s="433">
        <v>8299</v>
      </c>
      <c r="M38" s="425"/>
      <c r="N38" s="434"/>
      <c r="O38" s="425"/>
      <c r="P38" s="434"/>
      <c r="Q38" s="435"/>
      <c r="R38" s="425"/>
      <c r="S38" s="436"/>
      <c r="T38" s="426"/>
      <c r="U38" s="425"/>
    </row>
    <row r="39" spans="1:21" s="437" customFormat="1">
      <c r="A39" s="425" t="s">
        <v>74</v>
      </c>
      <c r="B39" s="426"/>
      <c r="C39" s="426"/>
      <c r="D39" s="427">
        <v>3</v>
      </c>
      <c r="E39" s="477" t="s">
        <v>73</v>
      </c>
      <c r="F39" s="428">
        <v>1031124741</v>
      </c>
      <c r="G39" s="429">
        <v>2050000</v>
      </c>
      <c r="H39" s="430">
        <v>820000</v>
      </c>
      <c r="I39" s="431" t="s">
        <v>92</v>
      </c>
      <c r="J39" s="432" t="s">
        <v>21</v>
      </c>
      <c r="K39" s="425" t="s">
        <v>21</v>
      </c>
      <c r="L39" s="433">
        <v>8299</v>
      </c>
      <c r="M39" s="425"/>
      <c r="N39" s="434"/>
      <c r="O39" s="425"/>
      <c r="P39" s="434"/>
      <c r="Q39" s="435"/>
      <c r="R39" s="425"/>
      <c r="S39" s="436"/>
      <c r="T39" s="426"/>
      <c r="U39" s="425"/>
    </row>
    <row r="40" spans="1:21" s="437" customFormat="1">
      <c r="A40" s="425" t="s">
        <v>69</v>
      </c>
      <c r="B40" s="426"/>
      <c r="C40" s="426"/>
      <c r="D40" s="427">
        <v>3</v>
      </c>
      <c r="E40" s="477" t="s">
        <v>68</v>
      </c>
      <c r="F40" s="428">
        <v>1014262643</v>
      </c>
      <c r="G40" s="429">
        <v>2600000</v>
      </c>
      <c r="H40" s="430">
        <v>1040000</v>
      </c>
      <c r="I40" s="431" t="s">
        <v>92</v>
      </c>
      <c r="J40" s="432" t="s">
        <v>21</v>
      </c>
      <c r="K40" s="425" t="s">
        <v>21</v>
      </c>
      <c r="L40" s="433">
        <v>8299</v>
      </c>
      <c r="M40" s="425"/>
      <c r="N40" s="434"/>
      <c r="O40" s="425"/>
      <c r="P40" s="434"/>
      <c r="Q40" s="435"/>
      <c r="R40" s="425"/>
      <c r="S40" s="436"/>
      <c r="T40" s="426"/>
      <c r="U40" s="425"/>
    </row>
    <row r="41" spans="1:21" s="437" customFormat="1">
      <c r="A41" s="425" t="s">
        <v>58</v>
      </c>
      <c r="B41" s="426"/>
      <c r="C41" s="426"/>
      <c r="D41" s="427">
        <v>3</v>
      </c>
      <c r="E41" s="477" t="s">
        <v>57</v>
      </c>
      <c r="F41" s="428">
        <v>1033796515</v>
      </c>
      <c r="G41" s="429">
        <v>2600000</v>
      </c>
      <c r="H41" s="430">
        <v>1040000</v>
      </c>
      <c r="I41" s="431" t="s">
        <v>92</v>
      </c>
      <c r="J41" s="432" t="s">
        <v>21</v>
      </c>
      <c r="K41" s="425" t="s">
        <v>21</v>
      </c>
      <c r="L41" s="433">
        <v>4799</v>
      </c>
      <c r="M41" s="425"/>
      <c r="N41" s="434"/>
      <c r="O41" s="425"/>
      <c r="P41" s="434"/>
      <c r="Q41" s="435"/>
      <c r="R41" s="425"/>
      <c r="S41" s="436"/>
      <c r="T41" s="426"/>
      <c r="U41" s="425"/>
    </row>
    <row r="42" spans="1:21" s="437" customFormat="1">
      <c r="A42" s="425" t="s">
        <v>97</v>
      </c>
      <c r="B42" s="426"/>
      <c r="C42" s="426"/>
      <c r="D42" s="427">
        <v>3</v>
      </c>
      <c r="E42" s="477" t="s">
        <v>94</v>
      </c>
      <c r="F42" s="428">
        <v>52705034</v>
      </c>
      <c r="G42" s="429">
        <v>5900000</v>
      </c>
      <c r="H42" s="430">
        <v>2360000</v>
      </c>
      <c r="I42" s="431" t="s">
        <v>92</v>
      </c>
      <c r="J42" s="432" t="s">
        <v>20</v>
      </c>
      <c r="K42" s="425" t="s">
        <v>21</v>
      </c>
      <c r="L42" s="433">
        <v>6399</v>
      </c>
      <c r="M42" s="425"/>
      <c r="N42" s="434"/>
      <c r="O42" s="425"/>
      <c r="P42" s="434"/>
      <c r="Q42" s="435"/>
      <c r="R42" s="425"/>
      <c r="S42" s="436"/>
      <c r="T42" s="426"/>
      <c r="U42" s="425"/>
    </row>
    <row r="43" spans="1:21" s="437" customFormat="1">
      <c r="A43" s="425" t="s">
        <v>83</v>
      </c>
      <c r="B43" s="426"/>
      <c r="C43" s="426"/>
      <c r="D43" s="427">
        <v>3</v>
      </c>
      <c r="E43" s="477" t="s">
        <v>485</v>
      </c>
      <c r="F43" s="428">
        <v>39709631</v>
      </c>
      <c r="G43" s="429">
        <v>2600000</v>
      </c>
      <c r="H43" s="430">
        <v>1040000</v>
      </c>
      <c r="I43" s="431" t="s">
        <v>92</v>
      </c>
      <c r="J43" s="432" t="s">
        <v>21</v>
      </c>
      <c r="K43" s="425" t="s">
        <v>20</v>
      </c>
      <c r="L43" s="433">
        <v>8299</v>
      </c>
      <c r="M43" s="425"/>
      <c r="N43" s="434"/>
      <c r="O43" s="425"/>
      <c r="P43" s="434"/>
      <c r="Q43" s="435"/>
      <c r="R43" s="425"/>
      <c r="S43" s="436"/>
      <c r="T43" s="426"/>
      <c r="U43" s="425"/>
    </row>
    <row r="44" spans="1:21" s="437" customFormat="1">
      <c r="A44" s="425" t="s">
        <v>650</v>
      </c>
      <c r="B44" s="426"/>
      <c r="C44" s="426"/>
      <c r="D44" s="427">
        <v>3</v>
      </c>
      <c r="E44" s="477" t="s">
        <v>576</v>
      </c>
      <c r="F44" s="428">
        <v>11438401</v>
      </c>
      <c r="G44" s="429">
        <v>4686667</v>
      </c>
      <c r="H44" s="430">
        <v>1874666</v>
      </c>
      <c r="I44" s="431" t="s">
        <v>577</v>
      </c>
      <c r="J44" s="432" t="s">
        <v>20</v>
      </c>
      <c r="K44" s="425" t="s">
        <v>21</v>
      </c>
      <c r="L44" s="433">
        <v>7940</v>
      </c>
      <c r="M44" s="425"/>
      <c r="N44" s="434"/>
      <c r="O44" s="425"/>
      <c r="P44" s="434"/>
      <c r="Q44" s="435"/>
      <c r="R44" s="425"/>
      <c r="S44" s="436"/>
      <c r="T44" s="426"/>
      <c r="U44" s="425"/>
    </row>
    <row r="45" spans="1:21" s="437" customFormat="1">
      <c r="A45" s="425" t="s">
        <v>650</v>
      </c>
      <c r="B45" s="426"/>
      <c r="C45" s="426"/>
      <c r="D45" s="427">
        <v>3</v>
      </c>
      <c r="E45" s="477" t="s">
        <v>559</v>
      </c>
      <c r="F45" s="484">
        <v>1118472587</v>
      </c>
      <c r="G45" s="429" t="s">
        <v>571</v>
      </c>
      <c r="H45" s="430">
        <v>1085333</v>
      </c>
      <c r="I45" s="431" t="s">
        <v>92</v>
      </c>
      <c r="J45" s="432" t="s">
        <v>20</v>
      </c>
      <c r="K45" s="425" t="s">
        <v>21</v>
      </c>
      <c r="L45" s="433">
        <v>6910</v>
      </c>
      <c r="M45" s="425"/>
      <c r="N45" s="434"/>
      <c r="O45" s="425"/>
      <c r="P45" s="434"/>
      <c r="Q45" s="435"/>
      <c r="R45" s="425"/>
      <c r="S45" s="436"/>
      <c r="T45" s="426"/>
      <c r="U45" s="425"/>
    </row>
    <row r="46" spans="1:21" s="437" customFormat="1">
      <c r="A46" s="425" t="s">
        <v>651</v>
      </c>
      <c r="B46" s="426"/>
      <c r="C46" s="426"/>
      <c r="D46" s="427">
        <v>2</v>
      </c>
      <c r="E46" s="477" t="s">
        <v>486</v>
      </c>
      <c r="F46" s="428">
        <v>79730425</v>
      </c>
      <c r="G46" s="429">
        <v>2050000</v>
      </c>
      <c r="H46" s="430">
        <v>820000</v>
      </c>
      <c r="I46" s="431" t="s">
        <v>92</v>
      </c>
      <c r="J46" s="432" t="s">
        <v>21</v>
      </c>
      <c r="K46" s="425" t="s">
        <v>21</v>
      </c>
      <c r="L46" s="433">
        <v>8299</v>
      </c>
      <c r="M46" s="425"/>
      <c r="N46" s="434"/>
      <c r="O46" s="425"/>
      <c r="P46" s="434"/>
      <c r="Q46" s="435"/>
      <c r="R46" s="425"/>
      <c r="S46" s="436"/>
      <c r="T46" s="426"/>
      <c r="U46" s="425"/>
    </row>
    <row r="47" spans="1:21" s="437" customFormat="1">
      <c r="A47" s="425" t="s">
        <v>652</v>
      </c>
      <c r="B47" s="426"/>
      <c r="C47" s="426"/>
      <c r="D47" s="427">
        <v>3</v>
      </c>
      <c r="E47" s="477" t="s">
        <v>487</v>
      </c>
      <c r="F47" s="428">
        <v>80117135</v>
      </c>
      <c r="G47" s="429">
        <v>2050000</v>
      </c>
      <c r="H47" s="430">
        <v>820000</v>
      </c>
      <c r="I47" s="431" t="s">
        <v>92</v>
      </c>
      <c r="J47" s="432" t="s">
        <v>21</v>
      </c>
      <c r="K47" s="425" t="s">
        <v>21</v>
      </c>
      <c r="L47" s="433">
        <v>8299</v>
      </c>
      <c r="M47" s="425"/>
      <c r="N47" s="434"/>
      <c r="O47" s="425"/>
      <c r="P47" s="434"/>
      <c r="Q47" s="435"/>
      <c r="R47" s="425"/>
      <c r="S47" s="436"/>
      <c r="T47" s="426"/>
      <c r="U47" s="425"/>
    </row>
    <row r="48" spans="1:21" s="437" customFormat="1">
      <c r="A48" s="425" t="s">
        <v>98</v>
      </c>
      <c r="B48" s="426"/>
      <c r="C48" s="426"/>
      <c r="D48" s="427">
        <v>3</v>
      </c>
      <c r="E48" s="477" t="s">
        <v>95</v>
      </c>
      <c r="F48" s="428">
        <v>1013631321</v>
      </c>
      <c r="G48" s="429">
        <v>2600000</v>
      </c>
      <c r="H48" s="430">
        <v>1040000</v>
      </c>
      <c r="I48" s="431" t="s">
        <v>92</v>
      </c>
      <c r="J48" s="432" t="s">
        <v>21</v>
      </c>
      <c r="K48" s="425" t="s">
        <v>21</v>
      </c>
      <c r="L48" s="433">
        <v>8211</v>
      </c>
      <c r="M48" s="425"/>
      <c r="N48" s="434"/>
      <c r="O48" s="425"/>
      <c r="P48" s="434"/>
      <c r="Q48" s="435"/>
      <c r="R48" s="425"/>
      <c r="S48" s="436"/>
      <c r="T48" s="426"/>
      <c r="U48" s="425"/>
    </row>
    <row r="49" spans="1:21" s="437" customFormat="1">
      <c r="A49" s="425" t="s">
        <v>653</v>
      </c>
      <c r="B49" s="426"/>
      <c r="C49" s="426"/>
      <c r="D49" s="427">
        <v>3</v>
      </c>
      <c r="E49" s="477" t="s">
        <v>86</v>
      </c>
      <c r="F49" s="428">
        <v>80797966</v>
      </c>
      <c r="G49" s="429">
        <v>5900000</v>
      </c>
      <c r="H49" s="430">
        <v>2360000</v>
      </c>
      <c r="I49" s="431" t="s">
        <v>92</v>
      </c>
      <c r="J49" s="432" t="s">
        <v>21</v>
      </c>
      <c r="K49" s="425" t="s">
        <v>21</v>
      </c>
      <c r="L49" s="433">
        <v>6621</v>
      </c>
      <c r="M49" s="425"/>
      <c r="N49" s="434"/>
      <c r="O49" s="425"/>
      <c r="P49" s="434"/>
      <c r="Q49" s="435"/>
      <c r="R49" s="425"/>
      <c r="S49" s="436"/>
      <c r="T49" s="426"/>
      <c r="U49" s="425"/>
    </row>
    <row r="50" spans="1:21" s="437" customFormat="1">
      <c r="A50" s="425" t="s">
        <v>67</v>
      </c>
      <c r="B50" s="426"/>
      <c r="C50" s="426"/>
      <c r="D50" s="427">
        <v>3</v>
      </c>
      <c r="E50" s="477" t="s">
        <v>66</v>
      </c>
      <c r="F50" s="428">
        <v>9397442</v>
      </c>
      <c r="G50" s="429">
        <v>5900000</v>
      </c>
      <c r="H50" s="430">
        <v>2360000</v>
      </c>
      <c r="I50" s="431" t="s">
        <v>92</v>
      </c>
      <c r="J50" s="432" t="s">
        <v>21</v>
      </c>
      <c r="K50" s="425" t="s">
        <v>21</v>
      </c>
      <c r="L50" s="433" t="s">
        <v>575</v>
      </c>
      <c r="M50" s="425"/>
      <c r="N50" s="434"/>
      <c r="O50" s="425"/>
      <c r="P50" s="434"/>
      <c r="Q50" s="435"/>
      <c r="R50" s="425"/>
      <c r="S50" s="436"/>
      <c r="T50" s="426"/>
      <c r="U50" s="425"/>
    </row>
    <row r="51" spans="1:21" s="437" customFormat="1">
      <c r="A51" s="425" t="s">
        <v>63</v>
      </c>
      <c r="B51" s="426"/>
      <c r="C51" s="426"/>
      <c r="D51" s="427">
        <v>3</v>
      </c>
      <c r="E51" s="477" t="s">
        <v>62</v>
      </c>
      <c r="F51" s="428">
        <v>1015464991</v>
      </c>
      <c r="G51" s="429">
        <v>5900000</v>
      </c>
      <c r="H51" s="430">
        <v>2360000</v>
      </c>
      <c r="I51" s="431" t="s">
        <v>92</v>
      </c>
      <c r="J51" s="432" t="s">
        <v>21</v>
      </c>
      <c r="K51" s="425" t="s">
        <v>21</v>
      </c>
      <c r="L51" s="433">
        <v>7490</v>
      </c>
      <c r="M51" s="425"/>
      <c r="N51" s="434"/>
      <c r="O51" s="425"/>
      <c r="P51" s="434"/>
      <c r="Q51" s="435"/>
      <c r="R51" s="425"/>
      <c r="S51" s="436"/>
      <c r="T51" s="426"/>
      <c r="U51" s="425"/>
    </row>
    <row r="52" spans="1:21" s="437" customFormat="1">
      <c r="A52" s="425" t="s">
        <v>84</v>
      </c>
      <c r="B52" s="426"/>
      <c r="C52" s="426"/>
      <c r="D52" s="427">
        <v>3</v>
      </c>
      <c r="E52" s="477" t="s">
        <v>85</v>
      </c>
      <c r="F52" s="428">
        <v>39617166</v>
      </c>
      <c r="G52" s="429">
        <v>5900000</v>
      </c>
      <c r="H52" s="430">
        <v>2360000</v>
      </c>
      <c r="I52" s="431" t="s">
        <v>92</v>
      </c>
      <c r="J52" s="432" t="s">
        <v>21</v>
      </c>
      <c r="K52" s="425" t="s">
        <v>20</v>
      </c>
      <c r="L52" s="433">
        <v>8513</v>
      </c>
      <c r="M52" s="425"/>
      <c r="N52" s="434"/>
      <c r="O52" s="425"/>
      <c r="P52" s="434"/>
      <c r="Q52" s="435"/>
      <c r="R52" s="425"/>
      <c r="S52" s="436"/>
      <c r="T52" s="426"/>
      <c r="U52" s="425"/>
    </row>
    <row r="53" spans="1:21" s="437" customFormat="1">
      <c r="A53" s="425" t="s">
        <v>71</v>
      </c>
      <c r="B53" s="426"/>
      <c r="C53" s="426"/>
      <c r="D53" s="427">
        <v>3</v>
      </c>
      <c r="E53" s="477" t="s">
        <v>70</v>
      </c>
      <c r="F53" s="428">
        <v>66827428</v>
      </c>
      <c r="G53" s="429">
        <v>5450000</v>
      </c>
      <c r="H53" s="430">
        <v>2180000</v>
      </c>
      <c r="I53" s="431" t="s">
        <v>92</v>
      </c>
      <c r="J53" s="432" t="s">
        <v>21</v>
      </c>
      <c r="K53" s="425" t="s">
        <v>21</v>
      </c>
      <c r="L53" s="433">
        <v>7490</v>
      </c>
      <c r="M53" s="425"/>
      <c r="N53" s="434"/>
      <c r="O53" s="425"/>
      <c r="P53" s="434"/>
      <c r="Q53" s="435"/>
      <c r="R53" s="425"/>
      <c r="S53" s="436"/>
      <c r="T53" s="426"/>
      <c r="U53" s="425"/>
    </row>
    <row r="54" spans="1:21" s="437" customFormat="1">
      <c r="A54" s="425" t="s">
        <v>181</v>
      </c>
      <c r="B54" s="426"/>
      <c r="C54" s="426"/>
      <c r="D54" s="427">
        <v>3</v>
      </c>
      <c r="E54" s="477" t="s">
        <v>88</v>
      </c>
      <c r="F54" s="428">
        <v>1015476653</v>
      </c>
      <c r="G54" s="429">
        <v>5900000</v>
      </c>
      <c r="H54" s="430">
        <v>2360000</v>
      </c>
      <c r="I54" s="431" t="s">
        <v>92</v>
      </c>
      <c r="J54" s="432" t="s">
        <v>21</v>
      </c>
      <c r="K54" s="425" t="s">
        <v>21</v>
      </c>
      <c r="L54" s="433">
        <v>6910</v>
      </c>
      <c r="M54" s="425"/>
      <c r="N54" s="434"/>
      <c r="O54" s="425"/>
      <c r="P54" s="434"/>
      <c r="Q54" s="435"/>
      <c r="R54" s="425"/>
      <c r="S54" s="436"/>
      <c r="T54" s="426"/>
      <c r="U54" s="425"/>
    </row>
    <row r="55" spans="1:21" s="437" customFormat="1">
      <c r="A55" s="425" t="s">
        <v>170</v>
      </c>
      <c r="B55" s="426"/>
      <c r="C55" s="426"/>
      <c r="D55" s="427">
        <v>3</v>
      </c>
      <c r="E55" s="477" t="s">
        <v>168</v>
      </c>
      <c r="F55" s="428">
        <v>1015403929</v>
      </c>
      <c r="G55" s="429">
        <v>5900000</v>
      </c>
      <c r="H55" s="430">
        <v>2360000</v>
      </c>
      <c r="I55" s="431" t="s">
        <v>92</v>
      </c>
      <c r="J55" s="432" t="s">
        <v>21</v>
      </c>
      <c r="K55" s="425" t="s">
        <v>21</v>
      </c>
      <c r="L55" s="433">
        <v>8299</v>
      </c>
      <c r="M55" s="425"/>
      <c r="N55" s="434"/>
      <c r="O55" s="425"/>
      <c r="P55" s="434"/>
      <c r="Q55" s="435"/>
      <c r="R55" s="425"/>
      <c r="S55" s="436"/>
      <c r="T55" s="426"/>
      <c r="U55" s="425"/>
    </row>
    <row r="56" spans="1:21" s="437" customFormat="1">
      <c r="A56" s="425" t="s">
        <v>654</v>
      </c>
      <c r="B56" s="426"/>
      <c r="C56" s="426"/>
      <c r="D56" s="427">
        <v>2</v>
      </c>
      <c r="E56" s="477" t="s">
        <v>488</v>
      </c>
      <c r="F56" s="428">
        <v>80728279</v>
      </c>
      <c r="G56" s="429">
        <v>2050000</v>
      </c>
      <c r="H56" s="430">
        <v>820000</v>
      </c>
      <c r="I56" s="431" t="s">
        <v>92</v>
      </c>
      <c r="J56" s="432" t="s">
        <v>21</v>
      </c>
      <c r="K56" s="425" t="s">
        <v>21</v>
      </c>
      <c r="L56" s="433">
        <v>8299</v>
      </c>
      <c r="M56" s="425"/>
      <c r="N56" s="434"/>
      <c r="O56" s="425"/>
      <c r="P56" s="434"/>
      <c r="Q56" s="435"/>
      <c r="R56" s="425"/>
      <c r="S56" s="436"/>
      <c r="T56" s="426"/>
      <c r="U56" s="425"/>
    </row>
    <row r="57" spans="1:21" s="452" customFormat="1">
      <c r="A57" s="438"/>
      <c r="B57" s="451"/>
      <c r="C57" s="451"/>
      <c r="D57" s="453"/>
      <c r="E57" s="454"/>
      <c r="F57" s="442"/>
      <c r="G57" s="443"/>
      <c r="H57" s="455"/>
      <c r="I57" s="456"/>
      <c r="J57" s="446"/>
      <c r="K57" s="438"/>
      <c r="L57" s="447"/>
      <c r="M57" s="438"/>
      <c r="N57" s="448"/>
      <c r="O57" s="438"/>
      <c r="P57" s="448"/>
      <c r="Q57" s="449"/>
      <c r="R57" s="438"/>
      <c r="S57" s="450"/>
      <c r="T57" s="451"/>
      <c r="U57" s="438"/>
    </row>
    <row r="58" spans="1:21" s="437" customFormat="1">
      <c r="A58" s="425" t="s">
        <v>550</v>
      </c>
      <c r="B58" s="426"/>
      <c r="C58" s="426"/>
      <c r="D58" s="427">
        <v>3</v>
      </c>
      <c r="E58" s="477" t="s">
        <v>24</v>
      </c>
      <c r="F58" s="428" t="s">
        <v>557</v>
      </c>
      <c r="G58" s="429">
        <v>5900000</v>
      </c>
      <c r="H58" s="430">
        <v>2360000</v>
      </c>
      <c r="I58" s="431" t="s">
        <v>454</v>
      </c>
      <c r="J58" s="432" t="s">
        <v>21</v>
      </c>
      <c r="K58" s="425" t="s">
        <v>21</v>
      </c>
      <c r="L58" s="433">
        <v>8299</v>
      </c>
      <c r="M58" s="425"/>
      <c r="N58" s="434"/>
      <c r="O58" s="425"/>
      <c r="P58" s="434"/>
      <c r="Q58" s="435"/>
      <c r="R58" s="425"/>
      <c r="S58" s="436"/>
      <c r="T58" s="426"/>
      <c r="U58" s="425"/>
    </row>
    <row r="59" spans="1:21" s="437" customFormat="1">
      <c r="A59" s="425" t="s">
        <v>544</v>
      </c>
      <c r="B59" s="426"/>
      <c r="C59" s="426"/>
      <c r="D59" s="427">
        <v>4</v>
      </c>
      <c r="E59" s="477" t="s">
        <v>489</v>
      </c>
      <c r="F59" s="428">
        <v>1023001834</v>
      </c>
      <c r="G59" s="429">
        <v>3110000</v>
      </c>
      <c r="H59" s="430">
        <v>1244000</v>
      </c>
      <c r="I59" s="431" t="s">
        <v>454</v>
      </c>
      <c r="J59" s="432" t="s">
        <v>20</v>
      </c>
      <c r="K59" s="425" t="s">
        <v>21</v>
      </c>
      <c r="L59" s="433">
        <v>8299</v>
      </c>
      <c r="M59" s="425"/>
      <c r="N59" s="434"/>
      <c r="O59" s="425"/>
      <c r="P59" s="434"/>
      <c r="Q59" s="435"/>
      <c r="R59" s="425"/>
      <c r="S59" s="436"/>
      <c r="T59" s="426"/>
      <c r="U59" s="425"/>
    </row>
    <row r="60" spans="1:21" s="437" customFormat="1">
      <c r="A60" s="425" t="s">
        <v>543</v>
      </c>
      <c r="B60" s="426"/>
      <c r="C60" s="426"/>
      <c r="D60" s="427">
        <v>3</v>
      </c>
      <c r="E60" s="477" t="s">
        <v>26</v>
      </c>
      <c r="F60" s="428">
        <v>1014227004</v>
      </c>
      <c r="G60" s="429">
        <v>6800000</v>
      </c>
      <c r="H60" s="430">
        <v>2720000</v>
      </c>
      <c r="I60" s="431" t="s">
        <v>454</v>
      </c>
      <c r="J60" s="432" t="s">
        <v>21</v>
      </c>
      <c r="K60" s="425" t="s">
        <v>21</v>
      </c>
      <c r="L60" s="433">
        <v>7220</v>
      </c>
      <c r="M60" s="425"/>
      <c r="N60" s="434"/>
      <c r="O60" s="425"/>
      <c r="P60" s="434"/>
      <c r="Q60" s="435"/>
      <c r="R60" s="425"/>
      <c r="S60" s="436"/>
      <c r="T60" s="426"/>
      <c r="U60" s="425"/>
    </row>
    <row r="61" spans="1:21" s="437" customFormat="1">
      <c r="A61" s="425" t="s">
        <v>549</v>
      </c>
      <c r="B61" s="426"/>
      <c r="C61" s="426"/>
      <c r="D61" s="427">
        <v>3</v>
      </c>
      <c r="E61" s="477" t="s">
        <v>490</v>
      </c>
      <c r="F61" s="428">
        <v>52379089</v>
      </c>
      <c r="G61" s="429">
        <v>5900000</v>
      </c>
      <c r="H61" s="430">
        <v>2360000</v>
      </c>
      <c r="I61" s="431" t="s">
        <v>454</v>
      </c>
      <c r="J61" s="432" t="s">
        <v>21</v>
      </c>
      <c r="K61" s="425" t="s">
        <v>21</v>
      </c>
      <c r="L61" s="433">
        <v>8299</v>
      </c>
      <c r="M61" s="425"/>
      <c r="N61" s="434"/>
      <c r="O61" s="425"/>
      <c r="P61" s="434"/>
      <c r="Q61" s="435"/>
      <c r="R61" s="425"/>
      <c r="S61" s="436"/>
      <c r="T61" s="426"/>
      <c r="U61" s="425"/>
    </row>
    <row r="62" spans="1:21" s="437" customFormat="1">
      <c r="A62" s="425" t="s">
        <v>553</v>
      </c>
      <c r="B62" s="426"/>
      <c r="C62" s="426"/>
      <c r="D62" s="427">
        <v>2</v>
      </c>
      <c r="E62" s="477" t="s">
        <v>491</v>
      </c>
      <c r="F62" s="428">
        <v>1013638971</v>
      </c>
      <c r="G62" s="485">
        <v>7400000</v>
      </c>
      <c r="H62" s="430">
        <v>2960000</v>
      </c>
      <c r="I62" s="431" t="s">
        <v>454</v>
      </c>
      <c r="J62" s="432" t="s">
        <v>21</v>
      </c>
      <c r="K62" s="425" t="s">
        <v>21</v>
      </c>
      <c r="L62" s="433">
        <v>8299</v>
      </c>
      <c r="M62" s="425"/>
      <c r="N62" s="434"/>
      <c r="O62" s="425"/>
      <c r="P62" s="434"/>
      <c r="Q62" s="435"/>
      <c r="R62" s="425"/>
      <c r="S62" s="436"/>
      <c r="T62" s="426"/>
      <c r="U62" s="425"/>
    </row>
    <row r="63" spans="1:21" s="388" customFormat="1">
      <c r="A63" s="374" t="s">
        <v>595</v>
      </c>
      <c r="B63" s="377"/>
      <c r="C63" s="377"/>
      <c r="D63" s="378"/>
      <c r="E63" s="376" t="s">
        <v>492</v>
      </c>
      <c r="F63" s="379"/>
      <c r="G63" s="389"/>
      <c r="H63" s="381"/>
      <c r="I63" s="382" t="s">
        <v>454</v>
      </c>
      <c r="J63" s="383"/>
      <c r="K63" s="374"/>
      <c r="L63" s="384"/>
      <c r="M63" s="374"/>
      <c r="N63" s="385"/>
      <c r="O63" s="374"/>
      <c r="P63" s="385"/>
      <c r="Q63" s="386"/>
      <c r="R63" s="374"/>
      <c r="S63" s="387"/>
      <c r="T63" s="377"/>
      <c r="U63" s="374"/>
    </row>
    <row r="64" spans="1:21" s="437" customFormat="1">
      <c r="A64" s="425" t="s">
        <v>547</v>
      </c>
      <c r="B64" s="426"/>
      <c r="C64" s="426"/>
      <c r="D64" s="427">
        <v>3</v>
      </c>
      <c r="E64" s="477" t="s">
        <v>124</v>
      </c>
      <c r="F64" s="428">
        <v>1022425891</v>
      </c>
      <c r="G64" s="429">
        <v>6800000</v>
      </c>
      <c r="H64" s="430">
        <v>2720000</v>
      </c>
      <c r="I64" s="431" t="s">
        <v>454</v>
      </c>
      <c r="J64" s="432" t="s">
        <v>20</v>
      </c>
      <c r="K64" s="425" t="s">
        <v>21</v>
      </c>
      <c r="L64" s="433">
        <v>8299</v>
      </c>
      <c r="M64" s="425"/>
      <c r="N64" s="434"/>
      <c r="O64" s="425"/>
      <c r="P64" s="434"/>
      <c r="Q64" s="435"/>
      <c r="R64" s="425"/>
      <c r="S64" s="436"/>
      <c r="T64" s="426"/>
      <c r="U64" s="425"/>
    </row>
    <row r="65" spans="1:22" s="437" customFormat="1">
      <c r="A65" s="425" t="s">
        <v>545</v>
      </c>
      <c r="B65" s="426"/>
      <c r="C65" s="426"/>
      <c r="D65" s="427">
        <v>4</v>
      </c>
      <c r="E65" s="477" t="s">
        <v>493</v>
      </c>
      <c r="F65" s="428">
        <v>51965337</v>
      </c>
      <c r="G65" s="429">
        <v>4100000</v>
      </c>
      <c r="H65" s="430">
        <v>1640000</v>
      </c>
      <c r="I65" s="431" t="s">
        <v>454</v>
      </c>
      <c r="J65" s="432" t="s">
        <v>21</v>
      </c>
      <c r="K65" s="425" t="s">
        <v>21</v>
      </c>
      <c r="L65" s="433">
        <v>4792</v>
      </c>
      <c r="M65" s="425"/>
      <c r="N65" s="434"/>
      <c r="O65" s="425"/>
      <c r="P65" s="434"/>
      <c r="Q65" s="435"/>
      <c r="R65" s="425"/>
      <c r="S65" s="436"/>
      <c r="T65" s="426"/>
      <c r="U65" s="425"/>
    </row>
    <row r="66" spans="1:22" s="437" customFormat="1">
      <c r="A66" s="425" t="s">
        <v>546</v>
      </c>
      <c r="B66" s="426"/>
      <c r="C66" s="426"/>
      <c r="D66" s="427">
        <v>4</v>
      </c>
      <c r="E66" s="477" t="s">
        <v>494</v>
      </c>
      <c r="F66" s="428">
        <v>79941851</v>
      </c>
      <c r="G66" s="429">
        <v>6800000</v>
      </c>
      <c r="H66" s="430">
        <v>2720000</v>
      </c>
      <c r="I66" s="431" t="s">
        <v>454</v>
      </c>
      <c r="J66" s="432" t="s">
        <v>21</v>
      </c>
      <c r="K66" s="425" t="s">
        <v>21</v>
      </c>
      <c r="L66" s="433">
        <v>7410</v>
      </c>
      <c r="M66" s="425"/>
      <c r="N66" s="434"/>
      <c r="O66" s="425"/>
      <c r="P66" s="434"/>
      <c r="Q66" s="435"/>
      <c r="R66" s="425"/>
      <c r="S66" s="436"/>
      <c r="T66" s="426"/>
      <c r="U66" s="425"/>
    </row>
    <row r="67" spans="1:22" s="388" customFormat="1">
      <c r="A67" s="374" t="s">
        <v>551</v>
      </c>
      <c r="B67" s="377"/>
      <c r="C67" s="377"/>
      <c r="D67" s="378"/>
      <c r="E67" s="376" t="s">
        <v>594</v>
      </c>
      <c r="F67" s="379"/>
      <c r="G67" s="380"/>
      <c r="H67" s="381" t="s">
        <v>596</v>
      </c>
      <c r="I67" s="382"/>
      <c r="J67" s="383"/>
      <c r="K67" s="374"/>
      <c r="L67" s="384"/>
      <c r="M67" s="374"/>
      <c r="N67" s="385"/>
      <c r="O67" s="374"/>
      <c r="P67" s="385"/>
      <c r="Q67" s="386"/>
      <c r="R67" s="374"/>
      <c r="S67" s="387"/>
      <c r="T67" s="377"/>
      <c r="U67" s="374"/>
    </row>
    <row r="68" spans="1:22" s="437" customFormat="1">
      <c r="A68" s="425" t="s">
        <v>551</v>
      </c>
      <c r="B68" s="426"/>
      <c r="C68" s="426"/>
      <c r="D68" s="427">
        <v>3</v>
      </c>
      <c r="E68" s="477" t="s">
        <v>587</v>
      </c>
      <c r="F68" s="428">
        <v>79531038</v>
      </c>
      <c r="G68" s="429" t="s">
        <v>589</v>
      </c>
      <c r="H68" s="430"/>
      <c r="I68" s="431" t="s">
        <v>454</v>
      </c>
      <c r="J68" s="432" t="s">
        <v>20</v>
      </c>
      <c r="K68" s="425" t="s">
        <v>21</v>
      </c>
      <c r="L68" s="433">
        <v>7490</v>
      </c>
      <c r="M68" s="425"/>
      <c r="N68" s="434"/>
      <c r="O68" s="425"/>
      <c r="P68" s="434"/>
      <c r="Q68" s="435"/>
      <c r="R68" s="425"/>
      <c r="S68" s="436"/>
      <c r="T68" s="426"/>
      <c r="U68" s="425"/>
    </row>
    <row r="69" spans="1:22" s="437" customFormat="1">
      <c r="A69" s="425" t="s">
        <v>548</v>
      </c>
      <c r="B69" s="426"/>
      <c r="C69" s="426"/>
      <c r="D69" s="427">
        <v>3</v>
      </c>
      <c r="E69" s="477" t="s">
        <v>495</v>
      </c>
      <c r="F69" s="428">
        <v>55189352</v>
      </c>
      <c r="G69" s="429">
        <v>8500000</v>
      </c>
      <c r="H69" s="430">
        <v>3400000</v>
      </c>
      <c r="I69" s="431" t="s">
        <v>454</v>
      </c>
      <c r="J69" s="432" t="s">
        <v>20</v>
      </c>
      <c r="K69" s="425" t="s">
        <v>21</v>
      </c>
      <c r="L69" s="433">
        <v>6920</v>
      </c>
      <c r="M69" s="425"/>
      <c r="N69" s="434"/>
      <c r="O69" s="425"/>
      <c r="P69" s="434"/>
      <c r="Q69" s="435"/>
      <c r="R69" s="425"/>
      <c r="S69" s="436"/>
      <c r="T69" s="426"/>
      <c r="U69" s="425"/>
    </row>
    <row r="70" spans="1:22" s="437" customFormat="1">
      <c r="A70" s="425" t="s">
        <v>552</v>
      </c>
      <c r="B70" s="426"/>
      <c r="C70" s="426"/>
      <c r="D70" s="427">
        <v>3</v>
      </c>
      <c r="E70" s="477" t="s">
        <v>496</v>
      </c>
      <c r="F70" s="428">
        <v>52746806</v>
      </c>
      <c r="G70" s="429">
        <v>6800000</v>
      </c>
      <c r="H70" s="430">
        <v>2720000</v>
      </c>
      <c r="I70" s="431" t="s">
        <v>454</v>
      </c>
      <c r="J70" s="432" t="s">
        <v>20</v>
      </c>
      <c r="K70" s="425" t="s">
        <v>21</v>
      </c>
      <c r="L70" s="433">
        <v>9312</v>
      </c>
      <c r="M70" s="425"/>
      <c r="N70" s="434"/>
      <c r="O70" s="425"/>
      <c r="P70" s="434"/>
      <c r="Q70" s="435"/>
      <c r="R70" s="425"/>
      <c r="S70" s="436"/>
      <c r="T70" s="426"/>
      <c r="U70" s="425"/>
    </row>
    <row r="71" spans="1:22" s="437" customFormat="1">
      <c r="A71" s="425" t="s">
        <v>590</v>
      </c>
      <c r="B71" s="426"/>
      <c r="C71" s="426"/>
      <c r="D71" s="427">
        <v>6</v>
      </c>
      <c r="E71" s="486" t="s">
        <v>591</v>
      </c>
      <c r="F71" s="428">
        <v>1030621594</v>
      </c>
      <c r="G71" s="485">
        <v>1060000</v>
      </c>
      <c r="H71" s="430" t="s">
        <v>592</v>
      </c>
      <c r="I71" s="431" t="s">
        <v>454</v>
      </c>
      <c r="J71" s="432" t="s">
        <v>21</v>
      </c>
      <c r="K71" s="425" t="s">
        <v>21</v>
      </c>
      <c r="L71" s="433">
        <v>8299</v>
      </c>
      <c r="M71" s="425"/>
      <c r="N71" s="434"/>
      <c r="O71" s="425"/>
      <c r="P71" s="434"/>
      <c r="Q71" s="435"/>
      <c r="R71" s="425"/>
      <c r="S71" s="436"/>
      <c r="T71" s="426"/>
      <c r="U71" s="425"/>
    </row>
    <row r="72" spans="1:22" s="460" customFormat="1" ht="12.5" customHeight="1">
      <c r="B72" s="452"/>
      <c r="D72" s="461"/>
      <c r="E72" s="462"/>
      <c r="F72" s="463"/>
      <c r="G72" s="464"/>
      <c r="H72" s="465"/>
      <c r="I72" s="466"/>
      <c r="N72" s="461"/>
      <c r="P72" s="465"/>
      <c r="Q72" s="467"/>
      <c r="S72" s="467"/>
      <c r="T72" s="468"/>
      <c r="U72" s="468"/>
    </row>
    <row r="73" spans="1:22" s="437" customFormat="1">
      <c r="A73" s="437" t="s">
        <v>142</v>
      </c>
      <c r="D73" s="510">
        <v>5</v>
      </c>
      <c r="E73" s="511" t="s">
        <v>110</v>
      </c>
      <c r="F73" s="512">
        <v>1083893256</v>
      </c>
      <c r="G73" s="513" t="s">
        <v>607</v>
      </c>
      <c r="H73" s="514">
        <v>2360000</v>
      </c>
      <c r="I73" s="431" t="s">
        <v>606</v>
      </c>
      <c r="J73" s="437" t="s">
        <v>20</v>
      </c>
      <c r="K73" s="437" t="s">
        <v>21</v>
      </c>
      <c r="L73" s="437">
        <v>8299</v>
      </c>
      <c r="N73" s="510"/>
      <c r="P73" s="514"/>
      <c r="Q73" s="436"/>
      <c r="S73" s="436"/>
      <c r="T73" s="515"/>
      <c r="U73" s="515"/>
    </row>
    <row r="74" spans="1:22" s="437" customFormat="1">
      <c r="A74" s="437" t="s">
        <v>107</v>
      </c>
      <c r="D74" s="510">
        <v>4</v>
      </c>
      <c r="E74" s="511" t="s">
        <v>105</v>
      </c>
      <c r="F74" s="512">
        <v>1022407352</v>
      </c>
      <c r="G74" s="513" t="s">
        <v>608</v>
      </c>
      <c r="H74" s="514">
        <v>1640000</v>
      </c>
      <c r="I74" s="431" t="s">
        <v>606</v>
      </c>
      <c r="J74" s="437" t="s">
        <v>21</v>
      </c>
      <c r="K74" s="437" t="s">
        <v>21</v>
      </c>
      <c r="L74" s="437">
        <v>8299</v>
      </c>
      <c r="N74" s="510"/>
      <c r="P74" s="514"/>
      <c r="Q74" s="436"/>
      <c r="S74" s="436"/>
      <c r="T74" s="515"/>
      <c r="U74" s="515"/>
    </row>
    <row r="75" spans="1:22" s="460" customFormat="1">
      <c r="B75" s="452"/>
      <c r="D75" s="461"/>
      <c r="E75" s="469"/>
      <c r="F75" s="463"/>
      <c r="G75" s="464"/>
      <c r="H75" s="465"/>
      <c r="I75" s="470"/>
      <c r="N75" s="461"/>
      <c r="P75" s="465"/>
      <c r="Q75" s="467"/>
      <c r="S75" s="467"/>
      <c r="T75" s="468"/>
      <c r="U75" s="468"/>
    </row>
    <row r="76" spans="1:22" s="437" customFormat="1">
      <c r="A76" s="437" t="s">
        <v>610</v>
      </c>
      <c r="D76" s="510">
        <v>2</v>
      </c>
      <c r="E76" s="511" t="s">
        <v>609</v>
      </c>
      <c r="F76" s="512">
        <v>1070730667</v>
      </c>
      <c r="G76" s="513"/>
      <c r="H76" s="514"/>
      <c r="I76" s="431" t="s">
        <v>428</v>
      </c>
      <c r="J76" s="437" t="s">
        <v>21</v>
      </c>
      <c r="K76" s="437" t="s">
        <v>21</v>
      </c>
      <c r="L76" s="437">
        <v>8692</v>
      </c>
      <c r="N76" s="510"/>
      <c r="P76" s="514"/>
      <c r="Q76" s="436"/>
      <c r="S76" s="436"/>
      <c r="T76" s="515"/>
      <c r="U76" s="515"/>
    </row>
    <row r="77" spans="1:22" s="437" customFormat="1">
      <c r="A77" s="437" t="s">
        <v>611</v>
      </c>
      <c r="D77" s="510">
        <v>2</v>
      </c>
      <c r="E77" s="511" t="s">
        <v>612</v>
      </c>
      <c r="F77" s="512">
        <v>1033807167</v>
      </c>
      <c r="G77" s="513">
        <v>5450000</v>
      </c>
      <c r="H77" s="514">
        <v>2180000</v>
      </c>
      <c r="I77" s="431" t="s">
        <v>428</v>
      </c>
      <c r="J77" s="437" t="s">
        <v>21</v>
      </c>
      <c r="K77" s="437" t="s">
        <v>21</v>
      </c>
      <c r="L77" s="437">
        <v>7220</v>
      </c>
      <c r="N77" s="510"/>
      <c r="P77" s="514"/>
      <c r="Q77" s="436"/>
      <c r="S77" s="436"/>
      <c r="T77" s="515"/>
      <c r="U77" s="515"/>
    </row>
    <row r="78" spans="1:22" s="452" customFormat="1">
      <c r="D78" s="487"/>
      <c r="E78" s="488"/>
      <c r="F78" s="489"/>
      <c r="G78" s="490"/>
      <c r="H78" s="491"/>
      <c r="I78" s="492"/>
      <c r="N78" s="487"/>
      <c r="P78" s="491"/>
      <c r="Q78" s="450"/>
      <c r="S78" s="450"/>
      <c r="T78" s="493"/>
      <c r="U78" s="493"/>
    </row>
    <row r="79" spans="1:22" s="437" customFormat="1">
      <c r="A79" s="498" t="s">
        <v>184</v>
      </c>
      <c r="B79" s="499"/>
      <c r="C79" s="499"/>
      <c r="D79" s="498">
        <v>4</v>
      </c>
      <c r="E79" s="494" t="s">
        <v>613</v>
      </c>
      <c r="F79" s="498">
        <v>53094866</v>
      </c>
      <c r="G79" s="498">
        <v>2600000</v>
      </c>
      <c r="H79" s="500">
        <v>1040000</v>
      </c>
      <c r="I79" s="431" t="s">
        <v>587</v>
      </c>
      <c r="J79" s="498" t="s">
        <v>21</v>
      </c>
      <c r="K79" s="498" t="s">
        <v>21</v>
      </c>
      <c r="L79" s="498">
        <v>8299</v>
      </c>
      <c r="M79" s="498"/>
      <c r="N79" s="498"/>
      <c r="O79" s="498"/>
      <c r="P79" s="498"/>
      <c r="Q79" s="499"/>
      <c r="R79" s="498"/>
      <c r="S79" s="498"/>
      <c r="T79" s="499"/>
      <c r="U79" s="499"/>
      <c r="V79" s="501"/>
    </row>
    <row r="80" spans="1:22" s="437" customFormat="1">
      <c r="A80" s="498" t="s">
        <v>194</v>
      </c>
      <c r="B80" s="499"/>
      <c r="C80" s="499"/>
      <c r="D80" s="498">
        <v>4</v>
      </c>
      <c r="E80" s="494" t="s">
        <v>165</v>
      </c>
      <c r="F80" s="498">
        <v>1033724546</v>
      </c>
      <c r="G80" s="498">
        <v>2600000</v>
      </c>
      <c r="H80" s="500">
        <v>1040000</v>
      </c>
      <c r="I80" s="431" t="s">
        <v>587</v>
      </c>
      <c r="J80" s="498" t="s">
        <v>21</v>
      </c>
      <c r="K80" s="498" t="s">
        <v>21</v>
      </c>
      <c r="L80" s="498">
        <v>8299</v>
      </c>
      <c r="M80" s="498"/>
      <c r="N80" s="498"/>
      <c r="O80" s="498"/>
      <c r="P80" s="498"/>
      <c r="Q80" s="499"/>
      <c r="R80" s="498"/>
      <c r="S80" s="498"/>
      <c r="T80" s="499"/>
      <c r="U80" s="499"/>
      <c r="V80" s="501"/>
    </row>
    <row r="81" spans="1:22" s="437" customFormat="1">
      <c r="A81" s="502" t="s">
        <v>247</v>
      </c>
      <c r="B81" s="499"/>
      <c r="C81" s="499"/>
      <c r="D81" s="498">
        <v>4</v>
      </c>
      <c r="E81" s="495" t="s">
        <v>126</v>
      </c>
      <c r="F81" s="502">
        <v>1001299718</v>
      </c>
      <c r="G81" s="502">
        <v>2600000</v>
      </c>
      <c r="H81" s="500">
        <v>1040000</v>
      </c>
      <c r="I81" s="431" t="s">
        <v>587</v>
      </c>
      <c r="J81" s="502" t="s">
        <v>21</v>
      </c>
      <c r="K81" s="502" t="s">
        <v>21</v>
      </c>
      <c r="L81" s="502">
        <v>8299</v>
      </c>
      <c r="M81" s="498"/>
      <c r="N81" s="498"/>
      <c r="O81" s="502"/>
      <c r="P81" s="502"/>
      <c r="Q81" s="503"/>
      <c r="R81" s="502"/>
      <c r="S81" s="503"/>
      <c r="T81" s="503"/>
      <c r="U81" s="499"/>
      <c r="V81" s="504"/>
    </row>
    <row r="82" spans="1:22" s="437" customFormat="1">
      <c r="A82" s="502" t="s">
        <v>355</v>
      </c>
      <c r="B82" s="499"/>
      <c r="C82" s="499"/>
      <c r="D82" s="498">
        <v>4</v>
      </c>
      <c r="E82" s="495" t="s">
        <v>356</v>
      </c>
      <c r="F82" s="502">
        <v>1144075773</v>
      </c>
      <c r="G82" s="502">
        <v>5450000</v>
      </c>
      <c r="H82" s="500">
        <v>2180000</v>
      </c>
      <c r="I82" s="431" t="s">
        <v>587</v>
      </c>
      <c r="J82" s="502" t="s">
        <v>20</v>
      </c>
      <c r="K82" s="502" t="s">
        <v>21</v>
      </c>
      <c r="L82" s="502">
        <v>8299</v>
      </c>
      <c r="M82" s="498"/>
      <c r="N82" s="498"/>
      <c r="O82" s="502"/>
      <c r="P82" s="502"/>
      <c r="Q82" s="503"/>
      <c r="R82" s="502"/>
      <c r="S82" s="503"/>
      <c r="T82" s="499"/>
      <c r="U82" s="499"/>
      <c r="V82" s="504"/>
    </row>
    <row r="83" spans="1:22" s="437" customFormat="1">
      <c r="A83" s="498" t="s">
        <v>167</v>
      </c>
      <c r="B83" s="499"/>
      <c r="C83" s="499"/>
      <c r="D83" s="498">
        <v>4</v>
      </c>
      <c r="E83" s="494" t="s">
        <v>204</v>
      </c>
      <c r="F83" s="498">
        <v>79798013</v>
      </c>
      <c r="G83" s="498">
        <v>2600000</v>
      </c>
      <c r="H83" s="500">
        <v>1040000</v>
      </c>
      <c r="I83" s="431" t="s">
        <v>587</v>
      </c>
      <c r="J83" s="498" t="s">
        <v>21</v>
      </c>
      <c r="K83" s="498" t="s">
        <v>21</v>
      </c>
      <c r="L83" s="498">
        <v>8299</v>
      </c>
      <c r="M83" s="498"/>
      <c r="N83" s="498"/>
      <c r="O83" s="498"/>
      <c r="P83" s="498"/>
      <c r="Q83" s="499"/>
      <c r="R83" s="498"/>
      <c r="S83" s="498"/>
      <c r="T83" s="499"/>
      <c r="U83" s="499"/>
      <c r="V83" s="501"/>
    </row>
    <row r="84" spans="1:22" s="437" customFormat="1">
      <c r="A84" s="502" t="s">
        <v>242</v>
      </c>
      <c r="B84" s="499"/>
      <c r="C84" s="499"/>
      <c r="D84" s="498">
        <v>4</v>
      </c>
      <c r="E84" s="495" t="s">
        <v>241</v>
      </c>
      <c r="F84" s="502">
        <v>1033797733</v>
      </c>
      <c r="G84" s="502">
        <v>2600000</v>
      </c>
      <c r="H84" s="500">
        <v>1040000</v>
      </c>
      <c r="I84" s="431" t="s">
        <v>587</v>
      </c>
      <c r="J84" s="502" t="s">
        <v>21</v>
      </c>
      <c r="K84" s="502" t="s">
        <v>21</v>
      </c>
      <c r="L84" s="502">
        <v>8211</v>
      </c>
      <c r="M84" s="498"/>
      <c r="N84" s="498"/>
      <c r="O84" s="502"/>
      <c r="P84" s="502"/>
      <c r="Q84" s="503"/>
      <c r="R84" s="502"/>
      <c r="S84" s="503"/>
      <c r="T84" s="499"/>
      <c r="U84" s="499"/>
      <c r="V84" s="504"/>
    </row>
    <row r="85" spans="1:22" s="437" customFormat="1">
      <c r="A85" s="505" t="s">
        <v>202</v>
      </c>
      <c r="B85" s="499"/>
      <c r="C85" s="499"/>
      <c r="D85" s="498">
        <v>4</v>
      </c>
      <c r="E85" s="496" t="s">
        <v>201</v>
      </c>
      <c r="F85" s="505">
        <v>1088830288</v>
      </c>
      <c r="G85" s="505">
        <v>2600000</v>
      </c>
      <c r="H85" s="506">
        <v>1040000</v>
      </c>
      <c r="I85" s="431" t="s">
        <v>587</v>
      </c>
      <c r="J85" s="505" t="s">
        <v>21</v>
      </c>
      <c r="K85" s="505" t="s">
        <v>21</v>
      </c>
      <c r="L85" s="505">
        <v>8299</v>
      </c>
      <c r="M85" s="498"/>
      <c r="N85" s="498"/>
      <c r="O85" s="505"/>
      <c r="P85" s="505"/>
      <c r="Q85" s="507"/>
      <c r="R85" s="505"/>
      <c r="S85" s="507"/>
      <c r="T85" s="507"/>
      <c r="U85" s="499"/>
      <c r="V85" s="504"/>
    </row>
    <row r="86" spans="1:22" s="437" customFormat="1">
      <c r="A86" s="502" t="s">
        <v>222</v>
      </c>
      <c r="B86" s="499"/>
      <c r="C86" s="499"/>
      <c r="D86" s="498">
        <v>4</v>
      </c>
      <c r="E86" s="495" t="s">
        <v>223</v>
      </c>
      <c r="F86" s="502">
        <v>1110521014</v>
      </c>
      <c r="G86" s="502">
        <v>5450000</v>
      </c>
      <c r="H86" s="500">
        <v>2180000</v>
      </c>
      <c r="I86" s="431" t="s">
        <v>587</v>
      </c>
      <c r="J86" s="502" t="s">
        <v>21</v>
      </c>
      <c r="K86" s="502" t="s">
        <v>21</v>
      </c>
      <c r="L86" s="502">
        <v>7490</v>
      </c>
      <c r="M86" s="498"/>
      <c r="N86" s="498"/>
      <c r="O86" s="502"/>
      <c r="P86" s="502"/>
      <c r="Q86" s="503"/>
      <c r="R86" s="502"/>
      <c r="S86" s="503"/>
      <c r="T86" s="503"/>
      <c r="U86" s="499"/>
      <c r="V86" s="504"/>
    </row>
    <row r="87" spans="1:22" s="437" customFormat="1">
      <c r="A87" s="498" t="s">
        <v>378</v>
      </c>
      <c r="B87" s="499"/>
      <c r="C87" s="499"/>
      <c r="D87" s="498">
        <v>4</v>
      </c>
      <c r="E87" s="494" t="s">
        <v>379</v>
      </c>
      <c r="F87" s="498">
        <v>1033820510</v>
      </c>
      <c r="G87" s="498">
        <v>5450000</v>
      </c>
      <c r="H87" s="500">
        <v>2180000</v>
      </c>
      <c r="I87" s="431" t="s">
        <v>587</v>
      </c>
      <c r="J87" s="498" t="s">
        <v>21</v>
      </c>
      <c r="K87" s="498" t="s">
        <v>21</v>
      </c>
      <c r="L87" s="498">
        <v>3900</v>
      </c>
      <c r="M87" s="498"/>
      <c r="N87" s="498"/>
      <c r="O87" s="498"/>
      <c r="P87" s="498"/>
      <c r="Q87" s="499"/>
      <c r="R87" s="498"/>
      <c r="S87" s="498"/>
      <c r="T87" s="503"/>
      <c r="U87" s="499"/>
      <c r="V87" s="501"/>
    </row>
    <row r="88" spans="1:22" s="437" customFormat="1">
      <c r="A88" s="502" t="s">
        <v>357</v>
      </c>
      <c r="B88" s="499"/>
      <c r="C88" s="499"/>
      <c r="D88" s="498">
        <v>4</v>
      </c>
      <c r="E88" s="495" t="s">
        <v>358</v>
      </c>
      <c r="F88" s="502">
        <v>1193075835</v>
      </c>
      <c r="G88" s="502">
        <v>2600000</v>
      </c>
      <c r="H88" s="500">
        <v>1040000</v>
      </c>
      <c r="I88" s="431" t="s">
        <v>587</v>
      </c>
      <c r="J88" s="502" t="s">
        <v>21</v>
      </c>
      <c r="K88" s="502" t="s">
        <v>21</v>
      </c>
      <c r="L88" s="502">
        <v>3900</v>
      </c>
      <c r="M88" s="498"/>
      <c r="N88" s="498"/>
      <c r="O88" s="502"/>
      <c r="P88" s="502"/>
      <c r="Q88" s="503"/>
      <c r="R88" s="502"/>
      <c r="S88" s="503"/>
      <c r="T88" s="503"/>
      <c r="U88" s="499"/>
      <c r="V88" s="504"/>
    </row>
    <row r="89" spans="1:22" s="437" customFormat="1">
      <c r="A89" s="508" t="s">
        <v>350</v>
      </c>
      <c r="B89" s="499"/>
      <c r="C89" s="499"/>
      <c r="D89" s="508">
        <v>3</v>
      </c>
      <c r="E89" s="497" t="s">
        <v>351</v>
      </c>
      <c r="F89" s="508">
        <v>51882490</v>
      </c>
      <c r="G89" s="508">
        <v>5450000</v>
      </c>
      <c r="H89" s="506">
        <v>2180000</v>
      </c>
      <c r="I89" s="431" t="s">
        <v>587</v>
      </c>
      <c r="J89" s="508" t="s">
        <v>21</v>
      </c>
      <c r="K89" s="508" t="s">
        <v>20</v>
      </c>
      <c r="L89" s="508">
        <v>8299</v>
      </c>
      <c r="M89" s="498"/>
      <c r="N89" s="498"/>
      <c r="O89" s="508"/>
      <c r="P89" s="508"/>
      <c r="Q89" s="509"/>
      <c r="R89" s="508"/>
      <c r="S89" s="508"/>
      <c r="T89" s="509"/>
      <c r="U89" s="499"/>
      <c r="V89" s="501"/>
    </row>
    <row r="90" spans="1:22" s="437" customFormat="1">
      <c r="A90" s="516" t="s">
        <v>614</v>
      </c>
      <c r="B90" s="517"/>
      <c r="C90" s="517"/>
      <c r="D90" s="516">
        <v>2</v>
      </c>
      <c r="E90" s="525" t="s">
        <v>615</v>
      </c>
      <c r="F90" s="516">
        <v>36557361</v>
      </c>
      <c r="G90" s="516">
        <v>2980000</v>
      </c>
      <c r="H90" s="518">
        <v>1192000</v>
      </c>
      <c r="I90" s="431" t="s">
        <v>587</v>
      </c>
      <c r="J90" s="516" t="s">
        <v>21</v>
      </c>
      <c r="K90" s="516" t="s">
        <v>21</v>
      </c>
      <c r="L90" s="516">
        <v>8299</v>
      </c>
      <c r="M90" s="516"/>
      <c r="N90" s="516"/>
      <c r="O90" s="516"/>
      <c r="P90" s="516"/>
      <c r="Q90" s="517"/>
      <c r="R90" s="516"/>
      <c r="S90" s="516"/>
      <c r="T90" s="517"/>
      <c r="U90" s="517"/>
    </row>
    <row r="91" spans="1:22" s="437" customFormat="1">
      <c r="A91" s="519" t="s">
        <v>616</v>
      </c>
      <c r="B91" s="517"/>
      <c r="C91" s="517"/>
      <c r="D91" s="519">
        <v>2</v>
      </c>
      <c r="E91" s="526" t="s">
        <v>617</v>
      </c>
      <c r="F91" s="519">
        <v>11186025</v>
      </c>
      <c r="G91" s="519">
        <v>5900000</v>
      </c>
      <c r="H91" s="520">
        <v>2360000</v>
      </c>
      <c r="I91" s="431" t="s">
        <v>587</v>
      </c>
      <c r="J91" s="519" t="s">
        <v>21</v>
      </c>
      <c r="K91" s="519" t="s">
        <v>21</v>
      </c>
      <c r="L91" s="519">
        <v>7500</v>
      </c>
      <c r="M91" s="519"/>
      <c r="N91" s="519"/>
      <c r="O91" s="519"/>
      <c r="P91" s="519"/>
      <c r="Q91" s="521"/>
      <c r="R91" s="519"/>
      <c r="S91" s="519"/>
      <c r="T91" s="517"/>
      <c r="U91" s="521"/>
    </row>
    <row r="92" spans="1:22" s="437" customFormat="1">
      <c r="A92" s="522" t="s">
        <v>618</v>
      </c>
      <c r="B92" s="517"/>
      <c r="C92" s="517"/>
      <c r="D92" s="522">
        <v>2</v>
      </c>
      <c r="E92" s="527" t="s">
        <v>619</v>
      </c>
      <c r="F92" s="522">
        <v>52515123</v>
      </c>
      <c r="G92" s="522">
        <v>5900000</v>
      </c>
      <c r="H92" s="523">
        <v>2360000</v>
      </c>
      <c r="I92" s="431" t="s">
        <v>587</v>
      </c>
      <c r="J92" s="522" t="s">
        <v>21</v>
      </c>
      <c r="K92" s="522" t="s">
        <v>21</v>
      </c>
      <c r="L92" s="522">
        <v>7500</v>
      </c>
      <c r="M92" s="522"/>
      <c r="N92" s="522"/>
      <c r="O92" s="522"/>
      <c r="P92" s="522"/>
      <c r="Q92" s="524"/>
      <c r="R92" s="522"/>
      <c r="S92" s="522"/>
      <c r="T92" s="517"/>
      <c r="U92" s="521"/>
    </row>
    <row r="93" spans="1:22" s="437" customFormat="1">
      <c r="A93" s="498" t="s">
        <v>620</v>
      </c>
      <c r="B93" s="517"/>
      <c r="C93" s="517"/>
      <c r="D93" s="498">
        <v>2</v>
      </c>
      <c r="E93" s="494" t="s">
        <v>621</v>
      </c>
      <c r="F93" s="498">
        <v>1033815382</v>
      </c>
      <c r="G93" s="498">
        <v>2980000</v>
      </c>
      <c r="H93" s="500">
        <v>1192000</v>
      </c>
      <c r="I93" s="431" t="s">
        <v>587</v>
      </c>
      <c r="J93" s="498" t="s">
        <v>21</v>
      </c>
      <c r="K93" s="498" t="s">
        <v>21</v>
      </c>
      <c r="L93" s="498">
        <v>8299</v>
      </c>
      <c r="M93" s="498"/>
      <c r="N93" s="498"/>
      <c r="O93" s="498"/>
      <c r="P93" s="498"/>
      <c r="Q93" s="499"/>
      <c r="R93" s="498"/>
      <c r="S93" s="498"/>
      <c r="T93" s="499"/>
      <c r="U93" s="521"/>
    </row>
  </sheetData>
  <autoFilter ref="A1:U71" xr:uid="{DFB98D90-8AF8-4AF8-9596-39E4F121A0A4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PAC MARZO</vt:lpstr>
      <vt:lpstr>PAC ABRIL</vt:lpstr>
      <vt:lpstr>PAC MAYO</vt:lpstr>
      <vt:lpstr>PAC JUNIO</vt:lpstr>
      <vt:lpstr>PAC JULIO</vt:lpstr>
      <vt:lpstr>PAC AGOSTO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Mateo Velasquez Pinzon</dc:creator>
  <cp:keywords/>
  <dc:description/>
  <cp:lastModifiedBy>maria camila martinez torres</cp:lastModifiedBy>
  <cp:revision/>
  <dcterms:created xsi:type="dcterms:W3CDTF">2024-05-28T16:51:28Z</dcterms:created>
  <dcterms:modified xsi:type="dcterms:W3CDTF">2025-07-10T16:48:40Z</dcterms:modified>
  <cp:category/>
  <cp:contentStatus/>
</cp:coreProperties>
</file>